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G:\BUSINESS\BUSINESS\MY PRODUCTS\50 Project Management Templates\0 All-in-One Master Template of 40+ Templates\"/>
    </mc:Choice>
  </mc:AlternateContent>
  <xr:revisionPtr revIDLastSave="0" documentId="13_ncr:1_{847B9D3A-F30F-4C79-BD0A-344A76415717}" xr6:coauthVersionLast="36" xr6:coauthVersionMax="47" xr10:uidLastSave="{00000000-0000-0000-0000-000000000000}"/>
  <bookViews>
    <workbookView xWindow="-120" yWindow="-120" windowWidth="20736" windowHeight="11160" activeTab="1" xr2:uid="{00000000-000D-0000-FFFF-FFFF00000000}"/>
  </bookViews>
  <sheets>
    <sheet name="Benefits" sheetId="1" r:id="rId1"/>
    <sheet name="About Template22" sheetId="2" r:id="rId2"/>
    <sheet name="Instructions" sheetId="3" r:id="rId3"/>
    <sheet name="Data Sheet" sheetId="4" r:id="rId4"/>
    <sheet name="Action Plan Template" sheetId="5" r:id="rId5"/>
    <sheet name="Annual Financial Report" sheetId="6" r:id="rId6"/>
    <sheet name="Cost Benefit Analysis Template" sheetId="7" r:id="rId7"/>
    <sheet name="Detailed Costed Workplan Tpl" sheetId="8" r:id="rId8"/>
    <sheet name="Intl Project Planning Tool" sheetId="9" r:id="rId9"/>
    <sheet name="GAP Analysis" sheetId="10" r:id="rId10"/>
    <sheet name="Issue Tracking Template" sheetId="11" r:id="rId11"/>
    <sheet name="KANBAN BOARD" sheetId="12" r:id="rId12"/>
    <sheet name="PERT CHART DIAGRAM" sheetId="13" r:id="rId13"/>
    <sheet name="Budget Template" sheetId="14" r:id="rId14"/>
    <sheet name="Project Financial Statement" sheetId="15" r:id="rId15"/>
    <sheet name="Multi Project Tracking" sheetId="16" r:id="rId16"/>
    <sheet name="Production Scheduling" sheetId="17" r:id="rId17"/>
    <sheet name="Project Budget Cost Tracker" sheetId="18" r:id="rId18"/>
    <sheet name="Project Budget Review Template" sheetId="19" r:id="rId19"/>
    <sheet name="Project Calendar" sheetId="20" r:id="rId20"/>
    <sheet name="Project Charter" sheetId="21" r:id="rId21"/>
    <sheet name="Project Cost Control Template" sheetId="22" r:id="rId22"/>
    <sheet name="Project Cost Estimate" sheetId="23" r:id="rId23"/>
    <sheet name="Project Cost Tracker" sheetId="24" r:id="rId24"/>
    <sheet name="Change Log Template" sheetId="25" r:id="rId25"/>
    <sheet name="Project Cost Trend Analysis" sheetId="26" r:id="rId26"/>
    <sheet name="Project Dashboard" sheetId="27" r:id="rId27"/>
    <sheet name="Project Proposal Cost" sheetId="28" r:id="rId28"/>
    <sheet name="Project Proposal Cost Template" sheetId="29" r:id="rId29"/>
    <sheet name="Resource Planning Template" sheetId="30" r:id="rId30"/>
    <sheet name="Project Status Report" sheetId="31" r:id="rId31"/>
    <sheet name="Project Timeline Template" sheetId="32" r:id="rId32"/>
    <sheet name="Project Prioritization Template" sheetId="33" r:id="rId33"/>
    <sheet name="Punch List Template" sheetId="34" r:id="rId34"/>
    <sheet name="RACI Matrix Template" sheetId="35" r:id="rId35"/>
    <sheet name="Resource Plan Template" sheetId="36" r:id="rId36"/>
    <sheet name="Resource Planning Worksheet" sheetId="37" r:id="rId37"/>
    <sheet name="Risk Register Template" sheetId="38" r:id="rId38"/>
    <sheet name="Stakeholders Analysis" sheetId="39" r:id="rId39"/>
    <sheet name="Task Manager Template" sheetId="40" r:id="rId40"/>
    <sheet name="Task Tracker Template" sheetId="41" r:id="rId41"/>
    <sheet name="Weekly Timesheet Template" sheetId="42" r:id="rId42"/>
    <sheet name="Project To Do List" sheetId="43" r:id="rId43"/>
    <sheet name="Work Breakdown Structure" sheetId="44" r:id="rId44"/>
    <sheet name="Project Work Schedule" sheetId="45" r:id="rId45"/>
  </sheets>
  <calcPr calcId="191029"/>
</workbook>
</file>

<file path=xl/calcChain.xml><?xml version="1.0" encoding="utf-8"?>
<calcChain xmlns="http://schemas.openxmlformats.org/spreadsheetml/2006/main">
  <c r="B30" i="21" l="1"/>
  <c r="A17" i="21"/>
  <c r="AH12" i="45"/>
  <c r="AG12" i="45"/>
  <c r="AF12" i="45"/>
  <c r="AE12" i="45"/>
  <c r="AD12" i="45"/>
  <c r="AC12" i="45"/>
  <c r="AB12" i="45"/>
  <c r="AA12" i="45"/>
  <c r="Z12" i="45"/>
  <c r="Y12" i="45"/>
  <c r="X12" i="45"/>
  <c r="W12" i="45"/>
  <c r="V12" i="45"/>
  <c r="U12" i="45"/>
  <c r="T12" i="45"/>
  <c r="S12" i="45"/>
  <c r="R12" i="45"/>
  <c r="Q12" i="45"/>
  <c r="P12" i="45"/>
  <c r="O12" i="45"/>
  <c r="N12" i="45"/>
  <c r="M12" i="45"/>
  <c r="L12" i="45"/>
  <c r="K12" i="45"/>
  <c r="J12" i="45"/>
  <c r="I12" i="45"/>
  <c r="H12" i="45"/>
  <c r="G12" i="45"/>
  <c r="F12" i="45"/>
  <c r="E12" i="45"/>
  <c r="D12" i="45"/>
  <c r="C12" i="45"/>
  <c r="B12" i="45"/>
  <c r="AH11" i="45"/>
  <c r="AG11" i="45"/>
  <c r="AF11" i="45"/>
  <c r="AE11" i="45"/>
  <c r="AD11" i="45"/>
  <c r="AC11" i="45"/>
  <c r="AB11" i="45"/>
  <c r="AA11" i="45"/>
  <c r="Z11" i="45"/>
  <c r="Y11" i="45"/>
  <c r="X11" i="45"/>
  <c r="W11" i="45"/>
  <c r="V11" i="45"/>
  <c r="U11" i="45"/>
  <c r="T11" i="45"/>
  <c r="S11" i="45"/>
  <c r="R11" i="45"/>
  <c r="Q11" i="45"/>
  <c r="P11" i="45"/>
  <c r="O11" i="45"/>
  <c r="N11" i="45"/>
  <c r="M11" i="45"/>
  <c r="L11" i="45"/>
  <c r="K11" i="45"/>
  <c r="J11" i="45"/>
  <c r="I11" i="45"/>
  <c r="H11" i="45"/>
  <c r="G11" i="45"/>
  <c r="F11" i="45"/>
  <c r="E11" i="45"/>
  <c r="D11" i="45"/>
  <c r="C11" i="45"/>
  <c r="B11" i="45"/>
  <c r="AH10" i="45"/>
  <c r="AG10" i="45"/>
  <c r="AF10" i="45"/>
  <c r="AE10" i="45"/>
  <c r="AD10" i="45"/>
  <c r="AC10" i="45"/>
  <c r="AB10" i="45"/>
  <c r="AA10" i="45"/>
  <c r="Z10" i="45"/>
  <c r="Y10" i="45"/>
  <c r="X10" i="45"/>
  <c r="W10" i="45"/>
  <c r="V10" i="45"/>
  <c r="U10" i="45"/>
  <c r="T10" i="45"/>
  <c r="S10" i="45"/>
  <c r="R10" i="45"/>
  <c r="Q10" i="45"/>
  <c r="P10" i="45"/>
  <c r="O10" i="45"/>
  <c r="N10" i="45"/>
  <c r="M10" i="45"/>
  <c r="L10" i="45"/>
  <c r="K10" i="45"/>
  <c r="J10" i="45"/>
  <c r="I10" i="45"/>
  <c r="H10" i="45"/>
  <c r="G10" i="45"/>
  <c r="F10" i="45"/>
  <c r="E10" i="45"/>
  <c r="D10" i="45"/>
  <c r="C10" i="45"/>
  <c r="B10" i="45"/>
  <c r="AH9" i="45"/>
  <c r="AG9" i="45"/>
  <c r="AF9" i="45"/>
  <c r="AE9" i="45"/>
  <c r="AD9" i="45"/>
  <c r="AC9" i="45"/>
  <c r="AB9" i="45"/>
  <c r="AA9" i="45"/>
  <c r="Z9" i="45"/>
  <c r="Y9" i="45"/>
  <c r="X9" i="45"/>
  <c r="W9" i="45"/>
  <c r="V9" i="45"/>
  <c r="U9" i="45"/>
  <c r="T9" i="45"/>
  <c r="S9" i="45"/>
  <c r="R9" i="45"/>
  <c r="Q9" i="45"/>
  <c r="P9" i="45"/>
  <c r="O9" i="45"/>
  <c r="N9" i="45"/>
  <c r="M9" i="45"/>
  <c r="L9" i="45"/>
  <c r="K9" i="45"/>
  <c r="J9" i="45"/>
  <c r="I9" i="45"/>
  <c r="H9" i="45"/>
  <c r="G9" i="45"/>
  <c r="F9" i="45"/>
  <c r="E9" i="45"/>
  <c r="D9" i="45"/>
  <c r="C9" i="45"/>
  <c r="B9" i="45"/>
  <c r="D6" i="45"/>
  <c r="D5" i="45"/>
  <c r="D4" i="45"/>
  <c r="J33" i="44"/>
  <c r="H33" i="44"/>
  <c r="G33" i="44"/>
  <c r="F33" i="44"/>
  <c r="E33" i="44"/>
  <c r="D33" i="44"/>
  <c r="C33" i="44"/>
  <c r="B33" i="44"/>
  <c r="J32" i="44"/>
  <c r="H32" i="44"/>
  <c r="G32" i="44"/>
  <c r="F32" i="44"/>
  <c r="E32" i="44"/>
  <c r="D32" i="44"/>
  <c r="C32" i="44"/>
  <c r="B32" i="44"/>
  <c r="J31" i="44"/>
  <c r="H31" i="44"/>
  <c r="G31" i="44"/>
  <c r="F31" i="44"/>
  <c r="E31" i="44"/>
  <c r="D31" i="44"/>
  <c r="C31" i="44"/>
  <c r="B31" i="44"/>
  <c r="J30" i="44"/>
  <c r="H30" i="44"/>
  <c r="G30" i="44"/>
  <c r="F30" i="44"/>
  <c r="E30" i="44"/>
  <c r="D30" i="44"/>
  <c r="C30" i="44"/>
  <c r="B30" i="44"/>
  <c r="J28" i="44"/>
  <c r="H28" i="44"/>
  <c r="G28" i="44"/>
  <c r="F28" i="44"/>
  <c r="E28" i="44"/>
  <c r="D28" i="44"/>
  <c r="C28" i="44"/>
  <c r="B28" i="44"/>
  <c r="J27" i="44"/>
  <c r="H27" i="44"/>
  <c r="G27" i="44"/>
  <c r="F27" i="44"/>
  <c r="E27" i="44"/>
  <c r="D27" i="44"/>
  <c r="C27" i="44"/>
  <c r="B27" i="44"/>
  <c r="J26" i="44"/>
  <c r="H26" i="44"/>
  <c r="G26" i="44"/>
  <c r="F26" i="44"/>
  <c r="E26" i="44"/>
  <c r="D26" i="44"/>
  <c r="C26" i="44"/>
  <c r="B26" i="44"/>
  <c r="J25" i="44"/>
  <c r="H25" i="44"/>
  <c r="G25" i="44"/>
  <c r="F25" i="44"/>
  <c r="E25" i="44"/>
  <c r="D25" i="44"/>
  <c r="C25" i="44"/>
  <c r="B25" i="44"/>
  <c r="J23" i="44"/>
  <c r="H23" i="44"/>
  <c r="G23" i="44"/>
  <c r="F23" i="44"/>
  <c r="E23" i="44"/>
  <c r="D23" i="44"/>
  <c r="C23" i="44"/>
  <c r="B23" i="44"/>
  <c r="J22" i="44"/>
  <c r="H22" i="44"/>
  <c r="G22" i="44"/>
  <c r="F22" i="44"/>
  <c r="E22" i="44"/>
  <c r="D22" i="44"/>
  <c r="C22" i="44"/>
  <c r="B22" i="44"/>
  <c r="J21" i="44"/>
  <c r="H21" i="44"/>
  <c r="G21" i="44"/>
  <c r="F21" i="44"/>
  <c r="E21" i="44"/>
  <c r="D21" i="44"/>
  <c r="C21" i="44"/>
  <c r="B21" i="44"/>
  <c r="J20" i="44"/>
  <c r="H20" i="44"/>
  <c r="G20" i="44"/>
  <c r="F20" i="44"/>
  <c r="E20" i="44"/>
  <c r="D20" i="44"/>
  <c r="C20" i="44"/>
  <c r="B20" i="44"/>
  <c r="J18" i="44"/>
  <c r="H18" i="44"/>
  <c r="G18" i="44"/>
  <c r="F18" i="44"/>
  <c r="E18" i="44"/>
  <c r="D18" i="44"/>
  <c r="C18" i="44"/>
  <c r="B18" i="44"/>
  <c r="J17" i="44"/>
  <c r="H17" i="44"/>
  <c r="G17" i="44"/>
  <c r="F17" i="44"/>
  <c r="E17" i="44"/>
  <c r="D17" i="44"/>
  <c r="C17" i="44"/>
  <c r="B17" i="44"/>
  <c r="J16" i="44"/>
  <c r="H16" i="44"/>
  <c r="G16" i="44"/>
  <c r="F16" i="44"/>
  <c r="E16" i="44"/>
  <c r="D16" i="44"/>
  <c r="C16" i="44"/>
  <c r="B16" i="44"/>
  <c r="J15" i="44"/>
  <c r="H15" i="44"/>
  <c r="G15" i="44"/>
  <c r="F15" i="44"/>
  <c r="E15" i="44"/>
  <c r="D15" i="44"/>
  <c r="C15" i="44"/>
  <c r="B15" i="44"/>
  <c r="J13" i="44"/>
  <c r="H13" i="44"/>
  <c r="G13" i="44"/>
  <c r="F13" i="44"/>
  <c r="E13" i="44"/>
  <c r="D13" i="44"/>
  <c r="C13" i="44"/>
  <c r="B13" i="44"/>
  <c r="J12" i="44"/>
  <c r="H12" i="44"/>
  <c r="G12" i="44"/>
  <c r="F12" i="44"/>
  <c r="E12" i="44"/>
  <c r="D12" i="44"/>
  <c r="C12" i="44"/>
  <c r="B12" i="44"/>
  <c r="J11" i="44"/>
  <c r="H11" i="44"/>
  <c r="G11" i="44"/>
  <c r="F11" i="44"/>
  <c r="E11" i="44"/>
  <c r="D11" i="44"/>
  <c r="C11" i="44"/>
  <c r="B11" i="44"/>
  <c r="J10" i="44"/>
  <c r="H10" i="44"/>
  <c r="G10" i="44"/>
  <c r="F10" i="44"/>
  <c r="E10" i="44"/>
  <c r="D10" i="44"/>
  <c r="C10" i="44"/>
  <c r="B10" i="44"/>
  <c r="K3" i="44" s="1"/>
  <c r="D4" i="44"/>
  <c r="D3" i="44"/>
  <c r="D2" i="44"/>
  <c r="K13" i="43"/>
  <c r="J13" i="43"/>
  <c r="I13" i="43"/>
  <c r="H13" i="43"/>
  <c r="G13" i="43"/>
  <c r="F13" i="43"/>
  <c r="E13" i="43"/>
  <c r="D13" i="43"/>
  <c r="C13" i="43"/>
  <c r="B13" i="43"/>
  <c r="K12" i="43"/>
  <c r="J12" i="43"/>
  <c r="I12" i="43"/>
  <c r="H12" i="43"/>
  <c r="G12" i="43"/>
  <c r="F12" i="43"/>
  <c r="E12" i="43"/>
  <c r="D12" i="43"/>
  <c r="C12" i="43"/>
  <c r="B12" i="43"/>
  <c r="K11" i="43"/>
  <c r="J11" i="43"/>
  <c r="I11" i="43"/>
  <c r="H11" i="43"/>
  <c r="G11" i="43"/>
  <c r="F11" i="43"/>
  <c r="E11" i="43"/>
  <c r="D11" i="43"/>
  <c r="C11" i="43"/>
  <c r="B11" i="43"/>
  <c r="K10" i="43"/>
  <c r="J10" i="43"/>
  <c r="I10" i="43"/>
  <c r="H10" i="43"/>
  <c r="G10" i="43"/>
  <c r="F10" i="43"/>
  <c r="E10" i="43"/>
  <c r="D10" i="43"/>
  <c r="C10" i="43"/>
  <c r="B10" i="43"/>
  <c r="K9" i="43"/>
  <c r="J9" i="43"/>
  <c r="I9" i="43"/>
  <c r="H9" i="43"/>
  <c r="G9" i="43"/>
  <c r="F9" i="43"/>
  <c r="E9" i="43"/>
  <c r="D9" i="43"/>
  <c r="C9" i="43"/>
  <c r="B9" i="43"/>
  <c r="D6" i="43"/>
  <c r="D5" i="43"/>
  <c r="D4" i="43"/>
  <c r="K18" i="42"/>
  <c r="K17" i="42"/>
  <c r="H15" i="42"/>
  <c r="G15" i="42"/>
  <c r="F15" i="42"/>
  <c r="E15" i="42"/>
  <c r="D15" i="42"/>
  <c r="C15" i="42"/>
  <c r="B15" i="42"/>
  <c r="H14" i="42"/>
  <c r="G14" i="42"/>
  <c r="F14" i="42"/>
  <c r="E14" i="42"/>
  <c r="D14" i="42"/>
  <c r="C14" i="42"/>
  <c r="B14" i="42"/>
  <c r="H13" i="42"/>
  <c r="G13" i="42"/>
  <c r="F13" i="42"/>
  <c r="E13" i="42"/>
  <c r="D13" i="42"/>
  <c r="C13" i="42"/>
  <c r="B13" i="42"/>
  <c r="H12" i="42"/>
  <c r="G12" i="42"/>
  <c r="F12" i="42"/>
  <c r="E12" i="42"/>
  <c r="D12" i="42"/>
  <c r="C12" i="42"/>
  <c r="B12" i="42"/>
  <c r="H11" i="42"/>
  <c r="G11" i="42"/>
  <c r="F11" i="42"/>
  <c r="E11" i="42"/>
  <c r="D11" i="42"/>
  <c r="C11" i="42"/>
  <c r="B11" i="42"/>
  <c r="H10" i="42"/>
  <c r="G10" i="42"/>
  <c r="F10" i="42"/>
  <c r="E10" i="42"/>
  <c r="D10" i="42"/>
  <c r="C10" i="42"/>
  <c r="B10" i="42"/>
  <c r="H9" i="42"/>
  <c r="G9" i="42"/>
  <c r="F9" i="42"/>
  <c r="E9" i="42"/>
  <c r="D9" i="42"/>
  <c r="C9" i="42"/>
  <c r="B9" i="42"/>
  <c r="D6" i="42"/>
  <c r="K5" i="42"/>
  <c r="D5" i="42"/>
  <c r="K4" i="42"/>
  <c r="D4" i="42"/>
  <c r="J21" i="41"/>
  <c r="I21" i="41" s="1"/>
  <c r="H21" i="41"/>
  <c r="G21" i="41"/>
  <c r="F21" i="41"/>
  <c r="E21" i="41"/>
  <c r="C21" i="41"/>
  <c r="B21" i="41"/>
  <c r="J20" i="41"/>
  <c r="I20" i="41" s="1"/>
  <c r="H20" i="41"/>
  <c r="G20" i="41"/>
  <c r="F20" i="41"/>
  <c r="E20" i="41"/>
  <c r="C20" i="41"/>
  <c r="B20" i="41"/>
  <c r="D21" i="41" s="1"/>
  <c r="J19" i="41"/>
  <c r="I19" i="41" s="1"/>
  <c r="H19" i="41"/>
  <c r="G19" i="41"/>
  <c r="F19" i="41"/>
  <c r="E19" i="41"/>
  <c r="C19" i="41"/>
  <c r="B19" i="41"/>
  <c r="D20" i="41" s="1"/>
  <c r="J18" i="41"/>
  <c r="I18" i="41" s="1"/>
  <c r="H18" i="41"/>
  <c r="G18" i="41"/>
  <c r="F18" i="41"/>
  <c r="E18" i="41"/>
  <c r="C18" i="41"/>
  <c r="B18" i="41"/>
  <c r="D19" i="41" s="1"/>
  <c r="J17" i="41"/>
  <c r="I17" i="41" s="1"/>
  <c r="H17" i="41"/>
  <c r="G17" i="41"/>
  <c r="F17" i="41"/>
  <c r="E17" i="41"/>
  <c r="C17" i="41"/>
  <c r="B17" i="41"/>
  <c r="D18" i="41" s="1"/>
  <c r="J16" i="41"/>
  <c r="I16" i="41" s="1"/>
  <c r="H16" i="41"/>
  <c r="G16" i="41"/>
  <c r="F16" i="41"/>
  <c r="E16" i="41"/>
  <c r="C16" i="41"/>
  <c r="B16" i="41"/>
  <c r="D17" i="41" s="1"/>
  <c r="J15" i="41"/>
  <c r="I15" i="41" s="1"/>
  <c r="H15" i="41"/>
  <c r="G15" i="41"/>
  <c r="F15" i="41"/>
  <c r="E15" i="41"/>
  <c r="C15" i="41"/>
  <c r="B15" i="41"/>
  <c r="D16" i="41" s="1"/>
  <c r="J14" i="41"/>
  <c r="I14" i="41" s="1"/>
  <c r="H14" i="41"/>
  <c r="G14" i="41"/>
  <c r="F14" i="41"/>
  <c r="E14" i="41"/>
  <c r="C14" i="41"/>
  <c r="B14" i="41"/>
  <c r="D15" i="41" s="1"/>
  <c r="J13" i="41"/>
  <c r="I13" i="41" s="1"/>
  <c r="H13" i="41"/>
  <c r="G13" i="41"/>
  <c r="F13" i="41"/>
  <c r="E13" i="41"/>
  <c r="C13" i="41"/>
  <c r="B13" i="41"/>
  <c r="D14" i="41" s="1"/>
  <c r="J12" i="41"/>
  <c r="I12" i="41" s="1"/>
  <c r="H12" i="41"/>
  <c r="G12" i="41"/>
  <c r="F12" i="41"/>
  <c r="E12" i="41"/>
  <c r="C12" i="41"/>
  <c r="B12" i="41"/>
  <c r="D13" i="41" s="1"/>
  <c r="J11" i="41"/>
  <c r="H11" i="41"/>
  <c r="G11" i="41"/>
  <c r="F11" i="41"/>
  <c r="E11" i="41"/>
  <c r="C11" i="41"/>
  <c r="B11" i="41"/>
  <c r="D12" i="41" s="1"/>
  <c r="J10" i="41"/>
  <c r="I10" i="41" s="1"/>
  <c r="H10" i="41"/>
  <c r="G10" i="41"/>
  <c r="F10" i="41"/>
  <c r="E10" i="41"/>
  <c r="C10" i="41"/>
  <c r="B10" i="41"/>
  <c r="D11" i="41" s="1"/>
  <c r="J9" i="41"/>
  <c r="I9" i="41" s="1"/>
  <c r="H9" i="41"/>
  <c r="G9" i="41"/>
  <c r="F9" i="41"/>
  <c r="E9" i="41"/>
  <c r="C9" i="41"/>
  <c r="B9" i="41"/>
  <c r="D10" i="41" s="1"/>
  <c r="J8" i="41"/>
  <c r="H8" i="41"/>
  <c r="G8" i="41"/>
  <c r="F8" i="41"/>
  <c r="E8" i="41"/>
  <c r="C8" i="41"/>
  <c r="B8" i="41"/>
  <c r="D9" i="41" s="1"/>
  <c r="J7" i="41"/>
  <c r="H7" i="41"/>
  <c r="G7" i="41"/>
  <c r="F7" i="41"/>
  <c r="E7" i="41"/>
  <c r="C7" i="41"/>
  <c r="B7" i="41"/>
  <c r="D8" i="41" s="1"/>
  <c r="J6" i="41"/>
  <c r="H6" i="41"/>
  <c r="G6" i="41"/>
  <c r="F6" i="41"/>
  <c r="E6" i="41"/>
  <c r="D6" i="41"/>
  <c r="C6" i="41"/>
  <c r="B6" i="41"/>
  <c r="D7" i="41" s="1"/>
  <c r="K19" i="40"/>
  <c r="I19" i="40"/>
  <c r="J19" i="40" s="1"/>
  <c r="H19" i="40"/>
  <c r="G19" i="40"/>
  <c r="F19" i="40"/>
  <c r="E19" i="40"/>
  <c r="D19" i="40"/>
  <c r="C19" i="40"/>
  <c r="B19" i="40"/>
  <c r="K18" i="40"/>
  <c r="I18" i="40"/>
  <c r="J18" i="40" s="1"/>
  <c r="H18" i="40"/>
  <c r="G18" i="40"/>
  <c r="F18" i="40"/>
  <c r="E18" i="40"/>
  <c r="D18" i="40"/>
  <c r="C18" i="40"/>
  <c r="B18" i="40"/>
  <c r="K17" i="40"/>
  <c r="I17" i="40"/>
  <c r="J17" i="40" s="1"/>
  <c r="H17" i="40"/>
  <c r="G17" i="40"/>
  <c r="F17" i="40"/>
  <c r="E17" i="40"/>
  <c r="D17" i="40"/>
  <c r="C17" i="40"/>
  <c r="B17" i="40"/>
  <c r="K16" i="40"/>
  <c r="I16" i="40"/>
  <c r="J16" i="40" s="1"/>
  <c r="H16" i="40"/>
  <c r="G16" i="40"/>
  <c r="F16" i="40"/>
  <c r="E16" i="40"/>
  <c r="D16" i="40"/>
  <c r="C16" i="40"/>
  <c r="B16" i="40"/>
  <c r="K15" i="40"/>
  <c r="I15" i="40"/>
  <c r="J15" i="40" s="1"/>
  <c r="H15" i="40"/>
  <c r="G15" i="40"/>
  <c r="F15" i="40"/>
  <c r="E15" i="40"/>
  <c r="D15" i="40"/>
  <c r="C15" i="40"/>
  <c r="B15" i="40"/>
  <c r="K14" i="40"/>
  <c r="I14" i="40"/>
  <c r="J14" i="40" s="1"/>
  <c r="H14" i="40"/>
  <c r="G14" i="40"/>
  <c r="F14" i="40"/>
  <c r="E14" i="40"/>
  <c r="D14" i="40"/>
  <c r="C14" i="40"/>
  <c r="B14" i="40"/>
  <c r="K13" i="40"/>
  <c r="I13" i="40"/>
  <c r="J13" i="40" s="1"/>
  <c r="H13" i="40"/>
  <c r="G13" i="40"/>
  <c r="F13" i="40"/>
  <c r="E13" i="40"/>
  <c r="D13" i="40"/>
  <c r="C13" i="40"/>
  <c r="B13" i="40"/>
  <c r="K12" i="40"/>
  <c r="I12" i="40"/>
  <c r="J12" i="40" s="1"/>
  <c r="H12" i="40"/>
  <c r="G12" i="40"/>
  <c r="F12" i="40"/>
  <c r="E12" i="40"/>
  <c r="D12" i="40"/>
  <c r="C12" i="40"/>
  <c r="B12" i="40"/>
  <c r="K11" i="40"/>
  <c r="I11" i="40"/>
  <c r="H11" i="40"/>
  <c r="G11" i="40"/>
  <c r="F11" i="40"/>
  <c r="E11" i="40"/>
  <c r="D11" i="40"/>
  <c r="C11" i="40"/>
  <c r="B11" i="40"/>
  <c r="K10" i="40"/>
  <c r="I10" i="40"/>
  <c r="J10" i="40" s="1"/>
  <c r="H10" i="40"/>
  <c r="G10" i="40"/>
  <c r="F10" i="40"/>
  <c r="E10" i="40"/>
  <c r="D10" i="40"/>
  <c r="C10" i="40"/>
  <c r="B10" i="40"/>
  <c r="C7" i="40"/>
  <c r="C6" i="40"/>
  <c r="C5" i="40"/>
  <c r="C4" i="40"/>
  <c r="O18" i="39"/>
  <c r="N18" i="39"/>
  <c r="M18" i="39"/>
  <c r="L18" i="39"/>
  <c r="K18" i="39"/>
  <c r="J18" i="39"/>
  <c r="I18" i="39"/>
  <c r="H18" i="39"/>
  <c r="G18" i="39"/>
  <c r="F18" i="39"/>
  <c r="E18" i="39"/>
  <c r="D18" i="39"/>
  <c r="C18" i="39"/>
  <c r="B18" i="39"/>
  <c r="O17" i="39"/>
  <c r="N17" i="39"/>
  <c r="M17" i="39"/>
  <c r="L17" i="39"/>
  <c r="K17" i="39"/>
  <c r="J17" i="39"/>
  <c r="I17" i="39"/>
  <c r="H17" i="39"/>
  <c r="G17" i="39"/>
  <c r="F17" i="39"/>
  <c r="E17" i="39"/>
  <c r="D17" i="39"/>
  <c r="C17" i="39"/>
  <c r="B17" i="39"/>
  <c r="O16" i="39"/>
  <c r="N16" i="39"/>
  <c r="M16" i="39"/>
  <c r="L16" i="39"/>
  <c r="K16" i="39"/>
  <c r="J16" i="39"/>
  <c r="I16" i="39"/>
  <c r="H16" i="39"/>
  <c r="G16" i="39"/>
  <c r="F16" i="39"/>
  <c r="E16" i="39"/>
  <c r="D16" i="39"/>
  <c r="C16" i="39"/>
  <c r="B16" i="39"/>
  <c r="O15" i="39"/>
  <c r="N15" i="39"/>
  <c r="M15" i="39"/>
  <c r="L15" i="39"/>
  <c r="K15" i="39"/>
  <c r="J15" i="39"/>
  <c r="I15" i="39"/>
  <c r="H15" i="39"/>
  <c r="G15" i="39"/>
  <c r="F15" i="39"/>
  <c r="E15" i="39"/>
  <c r="D15" i="39"/>
  <c r="C15" i="39"/>
  <c r="B15" i="39"/>
  <c r="O14" i="39"/>
  <c r="N14" i="39"/>
  <c r="M14" i="39"/>
  <c r="L14" i="39"/>
  <c r="K14" i="39"/>
  <c r="J14" i="39"/>
  <c r="I14" i="39"/>
  <c r="H14" i="39"/>
  <c r="G14" i="39"/>
  <c r="F14" i="39"/>
  <c r="E14" i="39"/>
  <c r="D14" i="39"/>
  <c r="C14" i="39"/>
  <c r="B14" i="39"/>
  <c r="O13" i="39"/>
  <c r="N13" i="39"/>
  <c r="M13" i="39"/>
  <c r="L13" i="39"/>
  <c r="K13" i="39"/>
  <c r="J13" i="39"/>
  <c r="I13" i="39"/>
  <c r="H13" i="39"/>
  <c r="G13" i="39"/>
  <c r="F13" i="39"/>
  <c r="E13" i="39"/>
  <c r="D13" i="39"/>
  <c r="C13" i="39"/>
  <c r="B13" i="39"/>
  <c r="O12" i="39"/>
  <c r="N12" i="39"/>
  <c r="M12" i="39"/>
  <c r="L12" i="39"/>
  <c r="K12" i="39"/>
  <c r="J12" i="39"/>
  <c r="I12" i="39"/>
  <c r="H12" i="39"/>
  <c r="G12" i="39"/>
  <c r="F12" i="39"/>
  <c r="E12" i="39"/>
  <c r="D12" i="39"/>
  <c r="C12" i="39"/>
  <c r="B12" i="39"/>
  <c r="O11" i="39"/>
  <c r="N11" i="39"/>
  <c r="M11" i="39"/>
  <c r="L11" i="39"/>
  <c r="K11" i="39"/>
  <c r="J11" i="39"/>
  <c r="I11" i="39"/>
  <c r="H11" i="39"/>
  <c r="G11" i="39"/>
  <c r="F11" i="39"/>
  <c r="E11" i="39"/>
  <c r="D11" i="39"/>
  <c r="C11" i="39"/>
  <c r="B11" i="39"/>
  <c r="O10" i="39"/>
  <c r="N10" i="39"/>
  <c r="M10" i="39"/>
  <c r="L10" i="39"/>
  <c r="K10" i="39"/>
  <c r="J10" i="39"/>
  <c r="I10" i="39"/>
  <c r="H10" i="39"/>
  <c r="G10" i="39"/>
  <c r="F10" i="39"/>
  <c r="E10" i="39"/>
  <c r="D10" i="39"/>
  <c r="C10" i="39"/>
  <c r="B10" i="39"/>
  <c r="O9" i="39"/>
  <c r="N9" i="39"/>
  <c r="M9" i="39"/>
  <c r="L9" i="39"/>
  <c r="K9" i="39"/>
  <c r="J9" i="39"/>
  <c r="I9" i="39"/>
  <c r="H9" i="39"/>
  <c r="G9" i="39"/>
  <c r="F9" i="39"/>
  <c r="E9" i="39"/>
  <c r="D9" i="39"/>
  <c r="C9" i="39"/>
  <c r="B9" i="39"/>
  <c r="D6" i="39"/>
  <c r="D5" i="39"/>
  <c r="D4" i="39"/>
  <c r="R14" i="38"/>
  <c r="Q14" i="38"/>
  <c r="P14" i="38"/>
  <c r="N14" i="38"/>
  <c r="M14" i="38"/>
  <c r="K14" i="38"/>
  <c r="J14" i="38"/>
  <c r="H14" i="38"/>
  <c r="G14" i="38"/>
  <c r="F14" i="38"/>
  <c r="E14" i="38"/>
  <c r="D14" i="38"/>
  <c r="C14" i="38"/>
  <c r="B14" i="38"/>
  <c r="R13" i="38"/>
  <c r="Q13" i="38"/>
  <c r="P13" i="38"/>
  <c r="N13" i="38"/>
  <c r="M13" i="38"/>
  <c r="K13" i="38"/>
  <c r="J13" i="38"/>
  <c r="H13" i="38"/>
  <c r="G13" i="38"/>
  <c r="F13" i="38"/>
  <c r="E13" i="38"/>
  <c r="D13" i="38"/>
  <c r="C13" i="38"/>
  <c r="B13" i="38"/>
  <c r="R12" i="38"/>
  <c r="Q12" i="38"/>
  <c r="P12" i="38"/>
  <c r="N12" i="38"/>
  <c r="M12" i="38"/>
  <c r="K12" i="38"/>
  <c r="J12" i="38"/>
  <c r="H12" i="38"/>
  <c r="G12" i="38"/>
  <c r="F12" i="38"/>
  <c r="E12" i="38"/>
  <c r="D12" i="38"/>
  <c r="C12" i="38"/>
  <c r="B12" i="38"/>
  <c r="D6" i="38"/>
  <c r="D5" i="38"/>
  <c r="D4" i="38"/>
  <c r="M15" i="37"/>
  <c r="L15" i="37"/>
  <c r="K15" i="37"/>
  <c r="J15" i="37"/>
  <c r="I15" i="37"/>
  <c r="H15" i="37"/>
  <c r="G15" i="37"/>
  <c r="F15" i="37"/>
  <c r="E15" i="37"/>
  <c r="D15" i="37"/>
  <c r="C15" i="37"/>
  <c r="B15" i="37"/>
  <c r="M14" i="37"/>
  <c r="L14" i="37"/>
  <c r="K14" i="37"/>
  <c r="J14" i="37"/>
  <c r="I14" i="37"/>
  <c r="H14" i="37"/>
  <c r="G14" i="37"/>
  <c r="F14" i="37"/>
  <c r="E14" i="37"/>
  <c r="D14" i="37"/>
  <c r="C14" i="37"/>
  <c r="B14" i="37"/>
  <c r="M13" i="37"/>
  <c r="L13" i="37"/>
  <c r="K13" i="37"/>
  <c r="J13" i="37"/>
  <c r="I13" i="37"/>
  <c r="H13" i="37"/>
  <c r="G13" i="37"/>
  <c r="F13" i="37"/>
  <c r="E13" i="37"/>
  <c r="N13" i="37" s="1"/>
  <c r="D13" i="37"/>
  <c r="C13" i="37"/>
  <c r="B13" i="37"/>
  <c r="M12" i="37"/>
  <c r="L12" i="37"/>
  <c r="K12" i="37"/>
  <c r="J12" i="37"/>
  <c r="I12" i="37"/>
  <c r="H12" i="37"/>
  <c r="G12" i="37"/>
  <c r="F12" i="37"/>
  <c r="E12" i="37"/>
  <c r="N12" i="37" s="1"/>
  <c r="D12" i="37"/>
  <c r="C12" i="37"/>
  <c r="B12" i="37"/>
  <c r="M11" i="37"/>
  <c r="L11" i="37"/>
  <c r="K11" i="37"/>
  <c r="J11" i="37"/>
  <c r="I11" i="37"/>
  <c r="H11" i="37"/>
  <c r="G11" i="37"/>
  <c r="F11" i="37"/>
  <c r="E11" i="37"/>
  <c r="N11" i="37" s="1"/>
  <c r="D11" i="37"/>
  <c r="C11" i="37"/>
  <c r="B11" i="37"/>
  <c r="M10" i="37"/>
  <c r="L10" i="37"/>
  <c r="K10" i="37"/>
  <c r="J10" i="37"/>
  <c r="I10" i="37"/>
  <c r="H10" i="37"/>
  <c r="G10" i="37"/>
  <c r="F10" i="37"/>
  <c r="E10" i="37"/>
  <c r="N10" i="37" s="1"/>
  <c r="D10" i="37"/>
  <c r="C10" i="37"/>
  <c r="B10" i="37"/>
  <c r="M9" i="37"/>
  <c r="L9" i="37"/>
  <c r="K9" i="37"/>
  <c r="J9" i="37"/>
  <c r="I9" i="37"/>
  <c r="H9" i="37"/>
  <c r="G9" i="37"/>
  <c r="F9" i="37"/>
  <c r="E9" i="37"/>
  <c r="D9" i="37"/>
  <c r="C9" i="37"/>
  <c r="B9" i="37"/>
  <c r="M8" i="37"/>
  <c r="L8" i="37"/>
  <c r="K8" i="37"/>
  <c r="J8" i="37"/>
  <c r="I8" i="37"/>
  <c r="H8" i="37"/>
  <c r="G8" i="37"/>
  <c r="F8" i="37"/>
  <c r="E8" i="37"/>
  <c r="D8" i="37"/>
  <c r="C8" i="37"/>
  <c r="B8" i="37"/>
  <c r="D5" i="37"/>
  <c r="D4" i="37"/>
  <c r="I14" i="36"/>
  <c r="H14" i="36"/>
  <c r="G14" i="36"/>
  <c r="F14" i="36"/>
  <c r="E14" i="36"/>
  <c r="D14" i="36"/>
  <c r="C14" i="36"/>
  <c r="B14" i="36"/>
  <c r="I13" i="36"/>
  <c r="H13" i="36"/>
  <c r="G13" i="36"/>
  <c r="F13" i="36"/>
  <c r="E13" i="36"/>
  <c r="D13" i="36"/>
  <c r="C13" i="36"/>
  <c r="B13" i="36"/>
  <c r="I12" i="36"/>
  <c r="H12" i="36"/>
  <c r="G12" i="36"/>
  <c r="F12" i="36"/>
  <c r="E12" i="36"/>
  <c r="D12" i="36"/>
  <c r="C12" i="36"/>
  <c r="B12" i="36"/>
  <c r="I11" i="36"/>
  <c r="H11" i="36"/>
  <c r="G11" i="36"/>
  <c r="F11" i="36"/>
  <c r="E11" i="36"/>
  <c r="D11" i="36"/>
  <c r="C11" i="36"/>
  <c r="B11" i="36"/>
  <c r="I10" i="36"/>
  <c r="H10" i="36"/>
  <c r="G10" i="36"/>
  <c r="F10" i="36"/>
  <c r="E10" i="36"/>
  <c r="D10" i="36"/>
  <c r="C10" i="36"/>
  <c r="B10" i="36"/>
  <c r="I9" i="36"/>
  <c r="H9" i="36"/>
  <c r="G9" i="36"/>
  <c r="G20" i="36" s="1"/>
  <c r="F9" i="36"/>
  <c r="F20" i="36" s="1"/>
  <c r="E9" i="36"/>
  <c r="D9" i="36"/>
  <c r="C9" i="36"/>
  <c r="B9" i="36"/>
  <c r="D6" i="36"/>
  <c r="D4" i="36"/>
  <c r="K23" i="35"/>
  <c r="J23" i="35"/>
  <c r="I23" i="35"/>
  <c r="H23" i="35"/>
  <c r="G23" i="35"/>
  <c r="F23" i="35"/>
  <c r="E23" i="35"/>
  <c r="D23" i="35"/>
  <c r="C23" i="35"/>
  <c r="B23" i="35"/>
  <c r="K22" i="35"/>
  <c r="J22" i="35"/>
  <c r="I22" i="35"/>
  <c r="H22" i="35"/>
  <c r="G22" i="35"/>
  <c r="F22" i="35"/>
  <c r="E22" i="35"/>
  <c r="D22" i="35"/>
  <c r="C22" i="35"/>
  <c r="B22" i="35"/>
  <c r="K21" i="35"/>
  <c r="J21" i="35"/>
  <c r="I21" i="35"/>
  <c r="H21" i="35"/>
  <c r="G21" i="35"/>
  <c r="F21" i="35"/>
  <c r="E21" i="35"/>
  <c r="D21" i="35"/>
  <c r="C21" i="35"/>
  <c r="B21" i="35"/>
  <c r="K20" i="35"/>
  <c r="J20" i="35"/>
  <c r="I20" i="35"/>
  <c r="H20" i="35"/>
  <c r="G20" i="35"/>
  <c r="F20" i="35"/>
  <c r="E20" i="35"/>
  <c r="D20" i="35"/>
  <c r="C20" i="35"/>
  <c r="B20" i="35"/>
  <c r="K19" i="35"/>
  <c r="J19" i="35"/>
  <c r="I19" i="35"/>
  <c r="H19" i="35"/>
  <c r="G19" i="35"/>
  <c r="F19" i="35"/>
  <c r="E19" i="35"/>
  <c r="D19" i="35"/>
  <c r="C19" i="35"/>
  <c r="B19" i="35"/>
  <c r="K18" i="35"/>
  <c r="J18" i="35"/>
  <c r="I18" i="35"/>
  <c r="H18" i="35"/>
  <c r="G18" i="35"/>
  <c r="F18" i="35"/>
  <c r="E18" i="35"/>
  <c r="D18" i="35"/>
  <c r="C18" i="35"/>
  <c r="B18" i="35"/>
  <c r="K17" i="35"/>
  <c r="J17" i="35"/>
  <c r="I17" i="35"/>
  <c r="H17" i="35"/>
  <c r="G17" i="35"/>
  <c r="F17" i="35"/>
  <c r="E17" i="35"/>
  <c r="D17" i="35"/>
  <c r="C6" i="35"/>
  <c r="C5" i="35"/>
  <c r="C4" i="35"/>
  <c r="H15" i="34"/>
  <c r="G15" i="34"/>
  <c r="E15" i="34"/>
  <c r="D15" i="34"/>
  <c r="C15" i="34"/>
  <c r="B15" i="34"/>
  <c r="A15" i="34"/>
  <c r="H14" i="34"/>
  <c r="G14" i="34"/>
  <c r="E14" i="34"/>
  <c r="D14" i="34"/>
  <c r="C14" i="34"/>
  <c r="B14" i="34"/>
  <c r="A14" i="34"/>
  <c r="H13" i="34"/>
  <c r="G13" i="34"/>
  <c r="E13" i="34"/>
  <c r="D13" i="34"/>
  <c r="C13" i="34"/>
  <c r="B13" i="34"/>
  <c r="A13" i="34"/>
  <c r="H12" i="34"/>
  <c r="G12" i="34"/>
  <c r="E12" i="34"/>
  <c r="D12" i="34"/>
  <c r="C12" i="34"/>
  <c r="B12" i="34"/>
  <c r="A12" i="34"/>
  <c r="H11" i="34"/>
  <c r="G11" i="34"/>
  <c r="E11" i="34"/>
  <c r="D11" i="34"/>
  <c r="C11" i="34"/>
  <c r="B11" i="34"/>
  <c r="A11" i="34"/>
  <c r="C7" i="34"/>
  <c r="C6" i="34"/>
  <c r="C5" i="34"/>
  <c r="C4" i="34"/>
  <c r="C21" i="33"/>
  <c r="B21" i="33"/>
  <c r="C20" i="33"/>
  <c r="B20" i="33"/>
  <c r="C19" i="33"/>
  <c r="B19" i="33"/>
  <c r="K18" i="33"/>
  <c r="C18" i="33"/>
  <c r="B18" i="33"/>
  <c r="K17" i="33"/>
  <c r="H17" i="33"/>
  <c r="C17" i="33"/>
  <c r="B17" i="33"/>
  <c r="K16" i="33"/>
  <c r="H16" i="33"/>
  <c r="C16" i="33"/>
  <c r="B16" i="33"/>
  <c r="K15" i="33"/>
  <c r="H15" i="33"/>
  <c r="C15" i="33"/>
  <c r="B15" i="33"/>
  <c r="C14" i="33"/>
  <c r="B14" i="33"/>
  <c r="C13" i="33"/>
  <c r="B13" i="33"/>
  <c r="C12" i="33"/>
  <c r="B12" i="33"/>
  <c r="C11" i="33"/>
  <c r="B11" i="33"/>
  <c r="C10" i="33"/>
  <c r="B10" i="33"/>
  <c r="K9" i="33"/>
  <c r="C9" i="33"/>
  <c r="B9" i="33"/>
  <c r="K8" i="33"/>
  <c r="H8" i="33"/>
  <c r="C8" i="33"/>
  <c r="B8" i="33"/>
  <c r="K7" i="33"/>
  <c r="H7" i="33"/>
  <c r="K6" i="33"/>
  <c r="H6" i="33"/>
  <c r="C5" i="33"/>
  <c r="C4" i="33"/>
  <c r="H26" i="32"/>
  <c r="F26" i="32"/>
  <c r="E26" i="32"/>
  <c r="D26" i="32"/>
  <c r="C26" i="32"/>
  <c r="A26" i="32"/>
  <c r="H25" i="32"/>
  <c r="F25" i="32"/>
  <c r="E25" i="32"/>
  <c r="D25" i="32"/>
  <c r="C25" i="32"/>
  <c r="A25" i="32"/>
  <c r="H24" i="32"/>
  <c r="F24" i="32"/>
  <c r="E24" i="32"/>
  <c r="D24" i="32"/>
  <c r="C24" i="32"/>
  <c r="A24" i="32"/>
  <c r="H23" i="32"/>
  <c r="F23" i="32"/>
  <c r="E23" i="32"/>
  <c r="D23" i="32"/>
  <c r="C23" i="32"/>
  <c r="A23" i="32"/>
  <c r="H22" i="32"/>
  <c r="F22" i="32"/>
  <c r="E22" i="32"/>
  <c r="D22" i="32"/>
  <c r="C22" i="32"/>
  <c r="A22" i="32"/>
  <c r="H21" i="32"/>
  <c r="F21" i="32"/>
  <c r="E21" i="32"/>
  <c r="D21" i="32"/>
  <c r="C21" i="32"/>
  <c r="A21" i="32"/>
  <c r="H20" i="32"/>
  <c r="F20" i="32"/>
  <c r="E20" i="32"/>
  <c r="D20" i="32"/>
  <c r="C20" i="32"/>
  <c r="A20" i="32"/>
  <c r="H19" i="32"/>
  <c r="F19" i="32"/>
  <c r="E19" i="32"/>
  <c r="D19" i="32"/>
  <c r="C19" i="32"/>
  <c r="A19" i="32"/>
  <c r="H18" i="32"/>
  <c r="F18" i="32"/>
  <c r="E18" i="32"/>
  <c r="D18" i="32"/>
  <c r="C18" i="32"/>
  <c r="A18" i="32"/>
  <c r="H17" i="32"/>
  <c r="F17" i="32"/>
  <c r="E17" i="32"/>
  <c r="D17" i="32"/>
  <c r="C17" i="32"/>
  <c r="A17" i="32"/>
  <c r="H16" i="32"/>
  <c r="F16" i="32"/>
  <c r="E16" i="32"/>
  <c r="D16" i="32"/>
  <c r="C16" i="32"/>
  <c r="A16" i="32"/>
  <c r="H15" i="32"/>
  <c r="F15" i="32"/>
  <c r="E15" i="32"/>
  <c r="D15" i="32"/>
  <c r="C15" i="32"/>
  <c r="A15" i="32"/>
  <c r="H14" i="32"/>
  <c r="F14" i="32"/>
  <c r="E14" i="32"/>
  <c r="D14" i="32"/>
  <c r="C14" i="32"/>
  <c r="A14" i="32"/>
  <c r="H13" i="32"/>
  <c r="F13" i="32"/>
  <c r="E13" i="32"/>
  <c r="D13" i="32"/>
  <c r="C13" i="32"/>
  <c r="A13" i="32"/>
  <c r="H12" i="32"/>
  <c r="F12" i="32"/>
  <c r="E12" i="32"/>
  <c r="D12" i="32"/>
  <c r="C12" i="32"/>
  <c r="A12" i="32"/>
  <c r="H11" i="32"/>
  <c r="F11" i="32"/>
  <c r="E11" i="32"/>
  <c r="D11" i="32"/>
  <c r="C11" i="32"/>
  <c r="A11" i="32"/>
  <c r="H10" i="32"/>
  <c r="F10" i="32"/>
  <c r="E10" i="32"/>
  <c r="D10" i="32"/>
  <c r="C10" i="32"/>
  <c r="A10" i="32"/>
  <c r="AN9" i="32"/>
  <c r="AM9" i="32"/>
  <c r="AL9" i="32"/>
  <c r="AK9" i="32"/>
  <c r="AJ9" i="32"/>
  <c r="AI9" i="32"/>
  <c r="AH9" i="32"/>
  <c r="AG9" i="32"/>
  <c r="AF9" i="32"/>
  <c r="AE9" i="32"/>
  <c r="AD9" i="32"/>
  <c r="AC9" i="32"/>
  <c r="AB9" i="32"/>
  <c r="AA9" i="32"/>
  <c r="Z9" i="32"/>
  <c r="Z25" i="32" s="1"/>
  <c r="Y9" i="32"/>
  <c r="X9" i="32"/>
  <c r="W9" i="32"/>
  <c r="V9" i="32"/>
  <c r="U9" i="32"/>
  <c r="T9" i="32"/>
  <c r="S9" i="32"/>
  <c r="R9" i="32"/>
  <c r="Q9" i="32"/>
  <c r="P9" i="32"/>
  <c r="O9" i="32"/>
  <c r="N9" i="32"/>
  <c r="M9" i="32"/>
  <c r="L9" i="32"/>
  <c r="K9" i="32"/>
  <c r="J9" i="32"/>
  <c r="D6" i="32"/>
  <c r="D5" i="32"/>
  <c r="D4" i="32"/>
  <c r="G29" i="31"/>
  <c r="F29" i="31"/>
  <c r="E29" i="31"/>
  <c r="D29" i="31"/>
  <c r="C29" i="31"/>
  <c r="B29" i="31"/>
  <c r="A29" i="31"/>
  <c r="G28" i="31"/>
  <c r="F28" i="31"/>
  <c r="E28" i="31"/>
  <c r="D28" i="31"/>
  <c r="C28" i="31"/>
  <c r="B28" i="31"/>
  <c r="A28" i="31"/>
  <c r="G27" i="31"/>
  <c r="F27" i="31"/>
  <c r="E27" i="31"/>
  <c r="D27" i="31"/>
  <c r="C27" i="31"/>
  <c r="B27" i="31"/>
  <c r="A27" i="31"/>
  <c r="G26" i="31"/>
  <c r="F26" i="31"/>
  <c r="E26" i="31"/>
  <c r="D26" i="31"/>
  <c r="C26" i="31"/>
  <c r="B26" i="31"/>
  <c r="A26" i="31"/>
  <c r="G25" i="31"/>
  <c r="F25" i="31"/>
  <c r="E25" i="31"/>
  <c r="D25" i="31"/>
  <c r="C25" i="31"/>
  <c r="B25" i="31"/>
  <c r="A25" i="31"/>
  <c r="J21" i="31"/>
  <c r="J20" i="31"/>
  <c r="D19" i="31"/>
  <c r="A19" i="31"/>
  <c r="J18" i="31"/>
  <c r="D18" i="31"/>
  <c r="A18" i="31"/>
  <c r="J17" i="31"/>
  <c r="H17" i="31"/>
  <c r="D17" i="31"/>
  <c r="A17" i="31"/>
  <c r="G14" i="31"/>
  <c r="F14" i="31"/>
  <c r="E14" i="31"/>
  <c r="D14" i="31"/>
  <c r="C14" i="31"/>
  <c r="B14" i="31"/>
  <c r="A14" i="31"/>
  <c r="D7" i="31"/>
  <c r="D6" i="31"/>
  <c r="D5" i="31"/>
  <c r="D4" i="31"/>
  <c r="Q19" i="30"/>
  <c r="P19" i="30"/>
  <c r="O19" i="30"/>
  <c r="N19" i="30"/>
  <c r="M19" i="30"/>
  <c r="L19" i="30"/>
  <c r="K19" i="30"/>
  <c r="J19" i="30"/>
  <c r="I19" i="30"/>
  <c r="H19" i="30"/>
  <c r="G19" i="30"/>
  <c r="F19" i="30"/>
  <c r="D19" i="30"/>
  <c r="B19" i="30"/>
  <c r="A19" i="30"/>
  <c r="A27" i="30" s="1"/>
  <c r="Q18" i="30"/>
  <c r="P18" i="30"/>
  <c r="O18" i="30"/>
  <c r="N18" i="30"/>
  <c r="M18" i="30"/>
  <c r="L18" i="30"/>
  <c r="K18" i="30"/>
  <c r="J18" i="30"/>
  <c r="I18" i="30"/>
  <c r="H18" i="30"/>
  <c r="G18" i="30"/>
  <c r="F18" i="30"/>
  <c r="D18" i="30"/>
  <c r="B18" i="30"/>
  <c r="A18" i="30"/>
  <c r="A26" i="30" s="1"/>
  <c r="Q17" i="30"/>
  <c r="P17" i="30"/>
  <c r="O17" i="30"/>
  <c r="N17" i="30"/>
  <c r="M17" i="30"/>
  <c r="L17" i="30"/>
  <c r="K17" i="30"/>
  <c r="J17" i="30"/>
  <c r="I17" i="30"/>
  <c r="H17" i="30"/>
  <c r="G17" i="30"/>
  <c r="F17" i="30"/>
  <c r="D17" i="30"/>
  <c r="B17" i="30"/>
  <c r="A17" i="30"/>
  <c r="A25" i="30" s="1"/>
  <c r="Q16" i="30"/>
  <c r="P16" i="30"/>
  <c r="O16" i="30"/>
  <c r="N16" i="30"/>
  <c r="M16" i="30"/>
  <c r="L16" i="30"/>
  <c r="K16" i="30"/>
  <c r="J16" i="30"/>
  <c r="I16" i="30"/>
  <c r="H16" i="30"/>
  <c r="G16" i="30"/>
  <c r="F16" i="30"/>
  <c r="D16" i="30"/>
  <c r="B16" i="30"/>
  <c r="A16" i="30"/>
  <c r="A24" i="30" s="1"/>
  <c r="B7" i="30"/>
  <c r="B6" i="30"/>
  <c r="B5" i="30"/>
  <c r="B4" i="30"/>
  <c r="J16" i="29"/>
  <c r="I16" i="29"/>
  <c r="G16" i="29"/>
  <c r="F16" i="29"/>
  <c r="D16" i="29"/>
  <c r="C16" i="29"/>
  <c r="B16" i="29"/>
  <c r="J15" i="29"/>
  <c r="I15" i="29"/>
  <c r="G15" i="29"/>
  <c r="F15" i="29"/>
  <c r="D15" i="29"/>
  <c r="C15" i="29"/>
  <c r="B15" i="29"/>
  <c r="J14" i="29"/>
  <c r="I14" i="29"/>
  <c r="G14" i="29"/>
  <c r="F14" i="29"/>
  <c r="D14" i="29"/>
  <c r="C14" i="29"/>
  <c r="B14" i="29"/>
  <c r="J13" i="29"/>
  <c r="I13" i="29"/>
  <c r="G13" i="29"/>
  <c r="F13" i="29"/>
  <c r="D13" i="29"/>
  <c r="C13" i="29"/>
  <c r="B13" i="29"/>
  <c r="J12" i="29"/>
  <c r="I12" i="29"/>
  <c r="G12" i="29"/>
  <c r="F12" i="29"/>
  <c r="D12" i="29"/>
  <c r="C12" i="29"/>
  <c r="B12" i="29"/>
  <c r="J11" i="29"/>
  <c r="I11" i="29"/>
  <c r="G11" i="29"/>
  <c r="F11" i="29"/>
  <c r="D11" i="29"/>
  <c r="C11" i="29"/>
  <c r="B11" i="29"/>
  <c r="J10" i="29"/>
  <c r="I10" i="29"/>
  <c r="G10" i="29"/>
  <c r="F10" i="29"/>
  <c r="D10" i="29"/>
  <c r="C10" i="29"/>
  <c r="B10" i="29"/>
  <c r="J6" i="29"/>
  <c r="J5" i="29"/>
  <c r="J4" i="29"/>
  <c r="J16" i="28"/>
  <c r="I16" i="28"/>
  <c r="G16" i="28"/>
  <c r="F16" i="28"/>
  <c r="D16" i="28"/>
  <c r="C16" i="28"/>
  <c r="B16" i="28"/>
  <c r="J15" i="28"/>
  <c r="I15" i="28"/>
  <c r="G15" i="28"/>
  <c r="F15" i="28"/>
  <c r="D15" i="28"/>
  <c r="C15" i="28"/>
  <c r="B15" i="28"/>
  <c r="J14" i="28"/>
  <c r="I14" i="28"/>
  <c r="G14" i="28"/>
  <c r="F14" i="28"/>
  <c r="D14" i="28"/>
  <c r="C14" i="28"/>
  <c r="B14" i="28"/>
  <c r="J13" i="28"/>
  <c r="I13" i="28"/>
  <c r="G13" i="28"/>
  <c r="F13" i="28"/>
  <c r="D13" i="28"/>
  <c r="C13" i="28"/>
  <c r="B13" i="28"/>
  <c r="J12" i="28"/>
  <c r="I12" i="28"/>
  <c r="G12" i="28"/>
  <c r="F12" i="28"/>
  <c r="D12" i="28"/>
  <c r="C12" i="28"/>
  <c r="B12" i="28"/>
  <c r="J11" i="28"/>
  <c r="I11" i="28"/>
  <c r="G11" i="28"/>
  <c r="F11" i="28"/>
  <c r="D11" i="28"/>
  <c r="C11" i="28"/>
  <c r="B11" i="28"/>
  <c r="J10" i="28"/>
  <c r="I10" i="28"/>
  <c r="G10" i="28"/>
  <c r="F10" i="28"/>
  <c r="D10" i="28"/>
  <c r="C10" i="28"/>
  <c r="B10" i="28"/>
  <c r="J6" i="28"/>
  <c r="J5" i="28"/>
  <c r="J4" i="28"/>
  <c r="D50" i="27"/>
  <c r="C50" i="27"/>
  <c r="B50" i="27"/>
  <c r="D49" i="27"/>
  <c r="C49" i="27"/>
  <c r="B49" i="27"/>
  <c r="D48" i="27"/>
  <c r="C48" i="27"/>
  <c r="B48" i="27"/>
  <c r="D47" i="27"/>
  <c r="C47" i="27"/>
  <c r="B47" i="27"/>
  <c r="D46" i="27"/>
  <c r="C46" i="27"/>
  <c r="B46" i="27"/>
  <c r="D45" i="27"/>
  <c r="C45" i="27"/>
  <c r="B45" i="27"/>
  <c r="D44" i="27"/>
  <c r="C44" i="27"/>
  <c r="B44" i="27"/>
  <c r="D43" i="27"/>
  <c r="C43" i="27"/>
  <c r="B43" i="27"/>
  <c r="D42" i="27"/>
  <c r="C42" i="27"/>
  <c r="B42" i="27"/>
  <c r="D41" i="27"/>
  <c r="C41" i="27"/>
  <c r="B41" i="27"/>
  <c r="J38" i="27"/>
  <c r="I38" i="27"/>
  <c r="H38" i="27"/>
  <c r="G38" i="27"/>
  <c r="E38" i="27"/>
  <c r="D38" i="27"/>
  <c r="C38" i="27"/>
  <c r="B38" i="27"/>
  <c r="J37" i="27"/>
  <c r="I37" i="27"/>
  <c r="H37" i="27"/>
  <c r="G37" i="27"/>
  <c r="E37" i="27"/>
  <c r="D37" i="27"/>
  <c r="C37" i="27"/>
  <c r="B37" i="27"/>
  <c r="J36" i="27"/>
  <c r="I36" i="27"/>
  <c r="H36" i="27"/>
  <c r="G36" i="27"/>
  <c r="E36" i="27"/>
  <c r="D36" i="27"/>
  <c r="C36" i="27"/>
  <c r="B36" i="27"/>
  <c r="J35" i="27"/>
  <c r="I35" i="27"/>
  <c r="H35" i="27"/>
  <c r="G35" i="27"/>
  <c r="E35" i="27"/>
  <c r="D35" i="27"/>
  <c r="C35" i="27"/>
  <c r="B35" i="27"/>
  <c r="J34" i="27"/>
  <c r="I34" i="27"/>
  <c r="H34" i="27"/>
  <c r="G34" i="27"/>
  <c r="E34" i="27"/>
  <c r="D34" i="27"/>
  <c r="C34" i="27"/>
  <c r="B34" i="27"/>
  <c r="J33" i="27"/>
  <c r="I33" i="27"/>
  <c r="H33" i="27"/>
  <c r="G33" i="27"/>
  <c r="E33" i="27"/>
  <c r="D33" i="27"/>
  <c r="C33" i="27"/>
  <c r="B33" i="27"/>
  <c r="J32" i="27"/>
  <c r="I32" i="27"/>
  <c r="H32" i="27"/>
  <c r="G32" i="27"/>
  <c r="E32" i="27"/>
  <c r="D32" i="27"/>
  <c r="C32" i="27"/>
  <c r="B32" i="27"/>
  <c r="J31" i="27"/>
  <c r="I31" i="27"/>
  <c r="H31" i="27"/>
  <c r="G31" i="27"/>
  <c r="E31" i="27"/>
  <c r="D31" i="27"/>
  <c r="C31" i="27"/>
  <c r="B31" i="27"/>
  <c r="J30" i="27"/>
  <c r="I30" i="27"/>
  <c r="H30" i="27"/>
  <c r="G30" i="27"/>
  <c r="E30" i="27"/>
  <c r="D30" i="27"/>
  <c r="C30" i="27"/>
  <c r="B30" i="27"/>
  <c r="J29" i="27"/>
  <c r="I29" i="27"/>
  <c r="H29" i="27"/>
  <c r="G29" i="27"/>
  <c r="E29" i="27"/>
  <c r="D29" i="27"/>
  <c r="C29" i="27"/>
  <c r="B29" i="27"/>
  <c r="D20" i="27"/>
  <c r="D19" i="27"/>
  <c r="D18" i="27"/>
  <c r="D17" i="27"/>
  <c r="P16" i="27"/>
  <c r="D16" i="27"/>
  <c r="G12" i="27"/>
  <c r="G11" i="27"/>
  <c r="G10" i="27"/>
  <c r="G9" i="27"/>
  <c r="G8" i="27"/>
  <c r="G7" i="27"/>
  <c r="G6" i="27"/>
  <c r="G5" i="27"/>
  <c r="E18" i="26"/>
  <c r="D18" i="26"/>
  <c r="K18" i="26" s="1"/>
  <c r="C18" i="26"/>
  <c r="B18" i="26"/>
  <c r="A18" i="26"/>
  <c r="E17" i="26"/>
  <c r="D17" i="26"/>
  <c r="K17" i="26" s="1"/>
  <c r="C17" i="26"/>
  <c r="B17" i="26"/>
  <c r="A17" i="26"/>
  <c r="E16" i="26"/>
  <c r="D16" i="26"/>
  <c r="K16" i="26" s="1"/>
  <c r="C16" i="26"/>
  <c r="B16" i="26"/>
  <c r="A16" i="26"/>
  <c r="E12" i="26"/>
  <c r="D12" i="26"/>
  <c r="K12" i="26" s="1"/>
  <c r="C12" i="26"/>
  <c r="B12" i="26"/>
  <c r="D7" i="26"/>
  <c r="D5" i="26"/>
  <c r="D4" i="26"/>
  <c r="O29" i="25"/>
  <c r="N29" i="25"/>
  <c r="M29" i="25"/>
  <c r="K29" i="25"/>
  <c r="I29" i="25"/>
  <c r="J29" i="25" s="1"/>
  <c r="H29" i="25"/>
  <c r="G29" i="25"/>
  <c r="F29" i="25"/>
  <c r="E29" i="25"/>
  <c r="L29" i="25" s="1"/>
  <c r="D29" i="25"/>
  <c r="C29" i="25"/>
  <c r="B29" i="25"/>
  <c r="A29" i="25"/>
  <c r="O28" i="25"/>
  <c r="N28" i="25"/>
  <c r="M28" i="25"/>
  <c r="K28" i="25"/>
  <c r="I28" i="25"/>
  <c r="J28" i="25" s="1"/>
  <c r="H28" i="25"/>
  <c r="G28" i="25"/>
  <c r="F28" i="25"/>
  <c r="E28" i="25"/>
  <c r="L28" i="25" s="1"/>
  <c r="D28" i="25"/>
  <c r="C28" i="25"/>
  <c r="B28" i="25"/>
  <c r="A28" i="25"/>
  <c r="O27" i="25"/>
  <c r="N27" i="25"/>
  <c r="M27" i="25"/>
  <c r="K27" i="25"/>
  <c r="I27" i="25"/>
  <c r="J27" i="25" s="1"/>
  <c r="H27" i="25"/>
  <c r="G27" i="25"/>
  <c r="F27" i="25"/>
  <c r="E27" i="25"/>
  <c r="L27" i="25" s="1"/>
  <c r="D27" i="25"/>
  <c r="C27" i="25"/>
  <c r="B27" i="25"/>
  <c r="A27" i="25"/>
  <c r="O26" i="25"/>
  <c r="N26" i="25"/>
  <c r="M26" i="25"/>
  <c r="K26" i="25"/>
  <c r="I26" i="25"/>
  <c r="J26" i="25" s="1"/>
  <c r="H26" i="25"/>
  <c r="G26" i="25"/>
  <c r="F26" i="25"/>
  <c r="E26" i="25"/>
  <c r="L26" i="25" s="1"/>
  <c r="D26" i="25"/>
  <c r="C26" i="25"/>
  <c r="B26" i="25"/>
  <c r="A26" i="25"/>
  <c r="O25" i="25"/>
  <c r="N25" i="25"/>
  <c r="M25" i="25"/>
  <c r="K25" i="25"/>
  <c r="I25" i="25"/>
  <c r="J25" i="25" s="1"/>
  <c r="H25" i="25"/>
  <c r="G25" i="25"/>
  <c r="F25" i="25"/>
  <c r="E25" i="25"/>
  <c r="L25" i="25" s="1"/>
  <c r="D25" i="25"/>
  <c r="C25" i="25"/>
  <c r="B25" i="25"/>
  <c r="A25" i="25"/>
  <c r="O24" i="25"/>
  <c r="N24" i="25"/>
  <c r="M24" i="25"/>
  <c r="K24" i="25"/>
  <c r="I24" i="25"/>
  <c r="J24" i="25" s="1"/>
  <c r="H24" i="25"/>
  <c r="G24" i="25"/>
  <c r="F24" i="25"/>
  <c r="E24" i="25"/>
  <c r="L24" i="25" s="1"/>
  <c r="D24" i="25"/>
  <c r="C24" i="25"/>
  <c r="B24" i="25"/>
  <c r="A24" i="25"/>
  <c r="O23" i="25"/>
  <c r="N23" i="25"/>
  <c r="M23" i="25"/>
  <c r="K23" i="25"/>
  <c r="I23" i="25"/>
  <c r="J23" i="25" s="1"/>
  <c r="H23" i="25"/>
  <c r="G23" i="25"/>
  <c r="F23" i="25"/>
  <c r="E23" i="25"/>
  <c r="L23" i="25" s="1"/>
  <c r="D23" i="25"/>
  <c r="C23" i="25"/>
  <c r="B23" i="25"/>
  <c r="A23" i="25"/>
  <c r="O22" i="25"/>
  <c r="N22" i="25"/>
  <c r="M22" i="25"/>
  <c r="K22" i="25"/>
  <c r="I22" i="25"/>
  <c r="J22" i="25" s="1"/>
  <c r="H22" i="25"/>
  <c r="G22" i="25"/>
  <c r="F22" i="25"/>
  <c r="E22" i="25"/>
  <c r="L22" i="25" s="1"/>
  <c r="D22" i="25"/>
  <c r="C22" i="25"/>
  <c r="B22" i="25"/>
  <c r="A22" i="25"/>
  <c r="O21" i="25"/>
  <c r="N21" i="25"/>
  <c r="M21" i="25"/>
  <c r="K21" i="25"/>
  <c r="I21" i="25"/>
  <c r="J21" i="25" s="1"/>
  <c r="H21" i="25"/>
  <c r="G21" i="25"/>
  <c r="F21" i="25"/>
  <c r="E21" i="25"/>
  <c r="L21" i="25" s="1"/>
  <c r="D21" i="25"/>
  <c r="C21" i="25"/>
  <c r="B21" i="25"/>
  <c r="A21" i="25"/>
  <c r="O20" i="25"/>
  <c r="N20" i="25"/>
  <c r="M20" i="25"/>
  <c r="K20" i="25"/>
  <c r="I20" i="25"/>
  <c r="J20" i="25" s="1"/>
  <c r="H20" i="25"/>
  <c r="G20" i="25"/>
  <c r="F20" i="25"/>
  <c r="E20" i="25"/>
  <c r="L20" i="25" s="1"/>
  <c r="D20" i="25"/>
  <c r="C20" i="25"/>
  <c r="B20" i="25"/>
  <c r="A20" i="25"/>
  <c r="F15" i="25"/>
  <c r="E15" i="25"/>
  <c r="D15" i="25"/>
  <c r="C15" i="25"/>
  <c r="B15" i="25"/>
  <c r="A15" i="25"/>
  <c r="F14" i="25"/>
  <c r="E14" i="25"/>
  <c r="D14" i="25"/>
  <c r="C14" i="25"/>
  <c r="B14" i="25"/>
  <c r="A14" i="25"/>
  <c r="F13" i="25"/>
  <c r="E13" i="25"/>
  <c r="D13" i="25"/>
  <c r="C13" i="25"/>
  <c r="B13" i="25"/>
  <c r="A13" i="25"/>
  <c r="F12" i="25"/>
  <c r="E12" i="25"/>
  <c r="D12" i="25"/>
  <c r="C12" i="25"/>
  <c r="B12" i="25"/>
  <c r="A12" i="25"/>
  <c r="B8" i="25"/>
  <c r="B7" i="25"/>
  <c r="B6" i="25"/>
  <c r="B5" i="25"/>
  <c r="B4" i="25"/>
  <c r="J25" i="24"/>
  <c r="I25" i="24"/>
  <c r="H25" i="24"/>
  <c r="G25" i="24"/>
  <c r="E25" i="24"/>
  <c r="D25" i="24"/>
  <c r="C25" i="24"/>
  <c r="B25" i="24"/>
  <c r="A25" i="24"/>
  <c r="J24" i="24"/>
  <c r="I24" i="24"/>
  <c r="H24" i="24"/>
  <c r="G24" i="24"/>
  <c r="E24" i="24"/>
  <c r="D24" i="24"/>
  <c r="C24" i="24"/>
  <c r="B24" i="24"/>
  <c r="A24" i="24"/>
  <c r="J23" i="24"/>
  <c r="I23" i="24"/>
  <c r="H23" i="24"/>
  <c r="G23" i="24"/>
  <c r="E23" i="24"/>
  <c r="D23" i="24"/>
  <c r="C23" i="24"/>
  <c r="B23" i="24"/>
  <c r="A23" i="24"/>
  <c r="J22" i="24"/>
  <c r="I22" i="24"/>
  <c r="H22" i="24"/>
  <c r="G22" i="24"/>
  <c r="E22" i="24"/>
  <c r="D22" i="24"/>
  <c r="C22" i="24"/>
  <c r="B22" i="24"/>
  <c r="A22" i="24"/>
  <c r="J21" i="24"/>
  <c r="I21" i="24"/>
  <c r="H21" i="24"/>
  <c r="G21" i="24"/>
  <c r="E21" i="24"/>
  <c r="D21" i="24"/>
  <c r="C21" i="24"/>
  <c r="B21" i="24"/>
  <c r="A21" i="24"/>
  <c r="J20" i="24"/>
  <c r="I20" i="24"/>
  <c r="H20" i="24"/>
  <c r="G20" i="24"/>
  <c r="E20" i="24"/>
  <c r="D20" i="24"/>
  <c r="C20" i="24"/>
  <c r="B20" i="24"/>
  <c r="A20" i="24"/>
  <c r="J19" i="24"/>
  <c r="I19" i="24"/>
  <c r="H19" i="24"/>
  <c r="G19" i="24"/>
  <c r="E19" i="24"/>
  <c r="D19" i="24"/>
  <c r="C19" i="24"/>
  <c r="B19" i="24"/>
  <c r="A19" i="24"/>
  <c r="J18" i="24"/>
  <c r="I18" i="24"/>
  <c r="H18" i="24"/>
  <c r="G18" i="24"/>
  <c r="E18" i="24"/>
  <c r="D18" i="24"/>
  <c r="C18" i="24"/>
  <c r="B18" i="24"/>
  <c r="A18" i="24"/>
  <c r="J17" i="24"/>
  <c r="I17" i="24"/>
  <c r="H17" i="24"/>
  <c r="G17" i="24"/>
  <c r="E17" i="24"/>
  <c r="D17" i="24"/>
  <c r="C17" i="24"/>
  <c r="B17" i="24"/>
  <c r="A17" i="24"/>
  <c r="J16" i="24"/>
  <c r="I16" i="24"/>
  <c r="H16" i="24"/>
  <c r="G16" i="24"/>
  <c r="E16" i="24"/>
  <c r="D16" i="24"/>
  <c r="C16" i="24"/>
  <c r="B16" i="24"/>
  <c r="A16" i="24"/>
  <c r="J15" i="24"/>
  <c r="I15" i="24"/>
  <c r="H15" i="24"/>
  <c r="G15" i="24"/>
  <c r="E15" i="24"/>
  <c r="D15" i="24"/>
  <c r="C15" i="24"/>
  <c r="B15" i="24"/>
  <c r="A15" i="24"/>
  <c r="J14" i="24"/>
  <c r="I14" i="24"/>
  <c r="H14" i="24"/>
  <c r="G14" i="24"/>
  <c r="E14" i="24"/>
  <c r="D14" i="24"/>
  <c r="C14" i="24"/>
  <c r="B14" i="24"/>
  <c r="A14" i="24"/>
  <c r="J13" i="24"/>
  <c r="I13" i="24"/>
  <c r="H13" i="24"/>
  <c r="G13" i="24"/>
  <c r="E13" i="24"/>
  <c r="D13" i="24"/>
  <c r="C13" i="24"/>
  <c r="B13" i="24"/>
  <c r="A13" i="24"/>
  <c r="J12" i="24"/>
  <c r="I12" i="24"/>
  <c r="H12" i="24"/>
  <c r="G12" i="24"/>
  <c r="E12" i="24"/>
  <c r="D12" i="24"/>
  <c r="C12" i="24"/>
  <c r="B12" i="24"/>
  <c r="A12" i="24"/>
  <c r="B8" i="24"/>
  <c r="B7" i="24"/>
  <c r="B6" i="24"/>
  <c r="B5" i="24"/>
  <c r="B4" i="24"/>
  <c r="A50" i="23"/>
  <c r="I47" i="23"/>
  <c r="G47" i="23"/>
  <c r="F47" i="23"/>
  <c r="E47" i="23"/>
  <c r="D47" i="23"/>
  <c r="B47" i="23"/>
  <c r="A47" i="23"/>
  <c r="I46" i="23"/>
  <c r="G46" i="23"/>
  <c r="F46" i="23"/>
  <c r="E46" i="23"/>
  <c r="D46" i="23"/>
  <c r="B46" i="23"/>
  <c r="A46" i="23"/>
  <c r="I45" i="23"/>
  <c r="G45" i="23"/>
  <c r="F45" i="23"/>
  <c r="E45" i="23"/>
  <c r="D45" i="23"/>
  <c r="B45" i="23"/>
  <c r="A45" i="23"/>
  <c r="I44" i="23"/>
  <c r="G44" i="23"/>
  <c r="F44" i="23"/>
  <c r="E44" i="23"/>
  <c r="D44" i="23"/>
  <c r="B44" i="23"/>
  <c r="A44" i="23"/>
  <c r="I43" i="23"/>
  <c r="G43" i="23"/>
  <c r="F43" i="23"/>
  <c r="E43" i="23"/>
  <c r="D43" i="23"/>
  <c r="B43" i="23"/>
  <c r="A43" i="23"/>
  <c r="I39" i="23"/>
  <c r="G39" i="23"/>
  <c r="F39" i="23"/>
  <c r="E39" i="23"/>
  <c r="D39" i="23"/>
  <c r="B39" i="23"/>
  <c r="A39" i="23"/>
  <c r="I38" i="23"/>
  <c r="G38" i="23"/>
  <c r="F38" i="23"/>
  <c r="E38" i="23"/>
  <c r="D38" i="23"/>
  <c r="B38" i="23"/>
  <c r="A38" i="23"/>
  <c r="I37" i="23"/>
  <c r="G37" i="23"/>
  <c r="F37" i="23"/>
  <c r="E37" i="23"/>
  <c r="D37" i="23"/>
  <c r="B37" i="23"/>
  <c r="A37" i="23"/>
  <c r="I36" i="23"/>
  <c r="G36" i="23"/>
  <c r="F36" i="23"/>
  <c r="E36" i="23"/>
  <c r="D36" i="23"/>
  <c r="B36" i="23"/>
  <c r="A36" i="23"/>
  <c r="I35" i="23"/>
  <c r="G35" i="23"/>
  <c r="F35" i="23"/>
  <c r="E35" i="23"/>
  <c r="D35" i="23"/>
  <c r="B35" i="23"/>
  <c r="A35" i="23"/>
  <c r="I31" i="23"/>
  <c r="G31" i="23"/>
  <c r="F31" i="23"/>
  <c r="E31" i="23"/>
  <c r="D31" i="23"/>
  <c r="B31" i="23"/>
  <c r="A31" i="23"/>
  <c r="I30" i="23"/>
  <c r="G30" i="23"/>
  <c r="F30" i="23"/>
  <c r="E30" i="23"/>
  <c r="D30" i="23"/>
  <c r="B30" i="23"/>
  <c r="A30" i="23"/>
  <c r="I29" i="23"/>
  <c r="G29" i="23"/>
  <c r="F29" i="23"/>
  <c r="E29" i="23"/>
  <c r="D29" i="23"/>
  <c r="B29" i="23"/>
  <c r="A29" i="23"/>
  <c r="I28" i="23"/>
  <c r="G28" i="23"/>
  <c r="F28" i="23"/>
  <c r="E28" i="23"/>
  <c r="D28" i="23"/>
  <c r="B28" i="23"/>
  <c r="A28" i="23"/>
  <c r="I27" i="23"/>
  <c r="G27" i="23"/>
  <c r="F27" i="23"/>
  <c r="E27" i="23"/>
  <c r="D27" i="23"/>
  <c r="B27" i="23"/>
  <c r="A27" i="23"/>
  <c r="I23" i="23"/>
  <c r="G23" i="23"/>
  <c r="F23" i="23"/>
  <c r="E23" i="23"/>
  <c r="D23" i="23"/>
  <c r="B23" i="23"/>
  <c r="A23" i="23"/>
  <c r="I22" i="23"/>
  <c r="G22" i="23"/>
  <c r="F22" i="23"/>
  <c r="E22" i="23"/>
  <c r="D22" i="23"/>
  <c r="B22" i="23"/>
  <c r="A22" i="23"/>
  <c r="I21" i="23"/>
  <c r="G21" i="23"/>
  <c r="F21" i="23"/>
  <c r="E21" i="23"/>
  <c r="D21" i="23"/>
  <c r="B21" i="23"/>
  <c r="A21" i="23"/>
  <c r="I20" i="23"/>
  <c r="G20" i="23"/>
  <c r="F20" i="23"/>
  <c r="E20" i="23"/>
  <c r="D20" i="23"/>
  <c r="B20" i="23"/>
  <c r="A20" i="23"/>
  <c r="I19" i="23"/>
  <c r="G19" i="23"/>
  <c r="F19" i="23"/>
  <c r="E19" i="23"/>
  <c r="D19" i="23"/>
  <c r="B19" i="23"/>
  <c r="A19" i="23"/>
  <c r="A13" i="23"/>
  <c r="B9" i="23"/>
  <c r="B8" i="23"/>
  <c r="B7" i="23"/>
  <c r="B5" i="23"/>
  <c r="J29" i="22"/>
  <c r="I29" i="22"/>
  <c r="B29" i="22"/>
  <c r="A29" i="22"/>
  <c r="J28" i="22"/>
  <c r="I28" i="22"/>
  <c r="B28" i="22"/>
  <c r="A28" i="22"/>
  <c r="J27" i="22"/>
  <c r="I27" i="22"/>
  <c r="B27" i="22"/>
  <c r="A27" i="22"/>
  <c r="J26" i="22"/>
  <c r="I26" i="22"/>
  <c r="B26" i="22"/>
  <c r="A26" i="22"/>
  <c r="J25" i="22"/>
  <c r="I25" i="22"/>
  <c r="B25" i="22"/>
  <c r="A25" i="22"/>
  <c r="J24" i="22"/>
  <c r="I24" i="22"/>
  <c r="B24" i="22"/>
  <c r="A24" i="22"/>
  <c r="J23" i="22"/>
  <c r="I23" i="22"/>
  <c r="B23" i="22"/>
  <c r="A23" i="22"/>
  <c r="J22" i="22"/>
  <c r="I22" i="22"/>
  <c r="B22" i="22"/>
  <c r="A22" i="22"/>
  <c r="J21" i="22"/>
  <c r="I21" i="22"/>
  <c r="B21" i="22"/>
  <c r="A21" i="22"/>
  <c r="J20" i="22"/>
  <c r="I20" i="22"/>
  <c r="B20" i="22"/>
  <c r="A20" i="22"/>
  <c r="J19" i="22"/>
  <c r="I19" i="22"/>
  <c r="B19" i="22"/>
  <c r="A19" i="22"/>
  <c r="J18" i="22"/>
  <c r="I18" i="22"/>
  <c r="B18" i="22"/>
  <c r="A18" i="22"/>
  <c r="J17" i="22"/>
  <c r="I17" i="22"/>
  <c r="B17" i="22"/>
  <c r="A17" i="22"/>
  <c r="J16" i="22"/>
  <c r="I16" i="22"/>
  <c r="B16" i="22"/>
  <c r="A16" i="22"/>
  <c r="J15" i="22"/>
  <c r="I15" i="22"/>
  <c r="B15" i="22"/>
  <c r="A15" i="22"/>
  <c r="J14" i="22"/>
  <c r="I14" i="22"/>
  <c r="B14" i="22"/>
  <c r="A14" i="22"/>
  <c r="J13" i="22"/>
  <c r="I13" i="22"/>
  <c r="B13" i="22"/>
  <c r="A13" i="22"/>
  <c r="J12" i="22"/>
  <c r="I12" i="22"/>
  <c r="B12" i="22"/>
  <c r="A12" i="22"/>
  <c r="B8" i="22"/>
  <c r="B7" i="22"/>
  <c r="B6" i="22"/>
  <c r="B5" i="22"/>
  <c r="B4" i="22"/>
  <c r="B36" i="21"/>
  <c r="B33" i="21"/>
  <c r="B27" i="21"/>
  <c r="B24" i="21"/>
  <c r="B22" i="21"/>
  <c r="A13" i="21"/>
  <c r="B10" i="21"/>
  <c r="B9" i="21"/>
  <c r="B8" i="21"/>
  <c r="B7" i="21"/>
  <c r="B6" i="21"/>
  <c r="B5" i="21"/>
  <c r="D22" i="20"/>
  <c r="C22" i="20"/>
  <c r="B22" i="20"/>
  <c r="A22" i="20"/>
  <c r="D21" i="20"/>
  <c r="C21" i="20"/>
  <c r="B21" i="20"/>
  <c r="A21" i="20"/>
  <c r="D20" i="20"/>
  <c r="C20" i="20"/>
  <c r="B20" i="20"/>
  <c r="A20" i="20"/>
  <c r="D19" i="20"/>
  <c r="C19" i="20"/>
  <c r="B19" i="20"/>
  <c r="A19" i="20"/>
  <c r="D18" i="20"/>
  <c r="C18" i="20"/>
  <c r="B18" i="20"/>
  <c r="A18" i="20"/>
  <c r="D17" i="20"/>
  <c r="C17" i="20"/>
  <c r="B17" i="20"/>
  <c r="A17" i="20"/>
  <c r="D16" i="20"/>
  <c r="C16" i="20"/>
  <c r="B16" i="20"/>
  <c r="A16" i="20"/>
  <c r="D15" i="20"/>
  <c r="C15" i="20"/>
  <c r="B15" i="20"/>
  <c r="A15" i="20"/>
  <c r="D14" i="20"/>
  <c r="C14" i="20"/>
  <c r="B14" i="20"/>
  <c r="A14" i="20"/>
  <c r="D13" i="20"/>
  <c r="C13" i="20"/>
  <c r="B13" i="20"/>
  <c r="A13" i="20"/>
  <c r="D12" i="20"/>
  <c r="C12" i="20"/>
  <c r="B12" i="20"/>
  <c r="A12" i="20"/>
  <c r="T11" i="20"/>
  <c r="S11" i="20"/>
  <c r="R11" i="20"/>
  <c r="Q11" i="20"/>
  <c r="P11" i="20"/>
  <c r="O11" i="20"/>
  <c r="N11" i="20"/>
  <c r="M11" i="20"/>
  <c r="L11" i="20"/>
  <c r="K11" i="20"/>
  <c r="J11" i="20"/>
  <c r="I11" i="20"/>
  <c r="H11" i="20"/>
  <c r="G11" i="20"/>
  <c r="F11" i="20"/>
  <c r="E11" i="20"/>
  <c r="B8" i="20"/>
  <c r="B7" i="20"/>
  <c r="B6" i="20"/>
  <c r="B5" i="20"/>
  <c r="B4" i="20"/>
  <c r="P23" i="19"/>
  <c r="O23" i="19"/>
  <c r="N23" i="19"/>
  <c r="M23" i="19"/>
  <c r="L23" i="19"/>
  <c r="E23" i="19"/>
  <c r="C23" i="19"/>
  <c r="B23" i="19"/>
  <c r="D23" i="19" s="1"/>
  <c r="A23" i="19"/>
  <c r="P22" i="19"/>
  <c r="O22" i="19"/>
  <c r="N22" i="19"/>
  <c r="M22" i="19"/>
  <c r="L22" i="19"/>
  <c r="E22" i="19"/>
  <c r="C22" i="19"/>
  <c r="B22" i="19"/>
  <c r="D22" i="19" s="1"/>
  <c r="A22" i="19"/>
  <c r="P21" i="19"/>
  <c r="O21" i="19"/>
  <c r="N21" i="19"/>
  <c r="M21" i="19"/>
  <c r="L21" i="19"/>
  <c r="E21" i="19"/>
  <c r="C21" i="19"/>
  <c r="B21" i="19"/>
  <c r="D21" i="19" s="1"/>
  <c r="A21" i="19"/>
  <c r="P20" i="19"/>
  <c r="O20" i="19"/>
  <c r="N20" i="19"/>
  <c r="M20" i="19"/>
  <c r="L20" i="19"/>
  <c r="E20" i="19"/>
  <c r="C20" i="19"/>
  <c r="B20" i="19"/>
  <c r="D20" i="19" s="1"/>
  <c r="A20" i="19"/>
  <c r="P19" i="19"/>
  <c r="O19" i="19"/>
  <c r="N19" i="19"/>
  <c r="M19" i="19"/>
  <c r="L19" i="19"/>
  <c r="E19" i="19"/>
  <c r="C19" i="19"/>
  <c r="B19" i="19"/>
  <c r="D19" i="19" s="1"/>
  <c r="A19" i="19"/>
  <c r="P18" i="19"/>
  <c r="O18" i="19"/>
  <c r="N18" i="19"/>
  <c r="M18" i="19"/>
  <c r="L18" i="19"/>
  <c r="E18" i="19"/>
  <c r="C18" i="19"/>
  <c r="B18" i="19"/>
  <c r="D18" i="19" s="1"/>
  <c r="A18" i="19"/>
  <c r="P17" i="19"/>
  <c r="O17" i="19"/>
  <c r="N17" i="19"/>
  <c r="M17" i="19"/>
  <c r="L17" i="19"/>
  <c r="E17" i="19"/>
  <c r="C17" i="19"/>
  <c r="B17" i="19"/>
  <c r="D17" i="19" s="1"/>
  <c r="A17" i="19"/>
  <c r="P16" i="19"/>
  <c r="O16" i="19"/>
  <c r="N16" i="19"/>
  <c r="M16" i="19"/>
  <c r="L16" i="19"/>
  <c r="E16" i="19"/>
  <c r="C16" i="19"/>
  <c r="B16" i="19"/>
  <c r="D16" i="19" s="1"/>
  <c r="A16" i="19"/>
  <c r="P15" i="19"/>
  <c r="O15" i="19"/>
  <c r="N15" i="19"/>
  <c r="M15" i="19"/>
  <c r="L15" i="19"/>
  <c r="E15" i="19"/>
  <c r="C15" i="19"/>
  <c r="B15" i="19"/>
  <c r="D15" i="19" s="1"/>
  <c r="A15" i="19"/>
  <c r="P14" i="19"/>
  <c r="O14" i="19"/>
  <c r="N14" i="19"/>
  <c r="M14" i="19"/>
  <c r="L14" i="19"/>
  <c r="E14" i="19"/>
  <c r="C14" i="19"/>
  <c r="B14" i="19"/>
  <c r="D14" i="19" s="1"/>
  <c r="A14" i="19"/>
  <c r="P13" i="19"/>
  <c r="O13" i="19"/>
  <c r="N13" i="19"/>
  <c r="M13" i="19"/>
  <c r="L13" i="19"/>
  <c r="E13" i="19"/>
  <c r="C13" i="19"/>
  <c r="B13" i="19"/>
  <c r="D13" i="19" s="1"/>
  <c r="A13" i="19"/>
  <c r="P12" i="19"/>
  <c r="O12" i="19"/>
  <c r="N12" i="19"/>
  <c r="M12" i="19"/>
  <c r="L12" i="19"/>
  <c r="E12" i="19"/>
  <c r="C12" i="19"/>
  <c r="B12" i="19"/>
  <c r="D12" i="19" s="1"/>
  <c r="A12" i="19"/>
  <c r="B8" i="19"/>
  <c r="B7" i="19"/>
  <c r="B6" i="19"/>
  <c r="B5" i="19"/>
  <c r="B4" i="19"/>
  <c r="K25" i="18"/>
  <c r="J25" i="18"/>
  <c r="I25" i="18"/>
  <c r="H25" i="18"/>
  <c r="G25" i="18"/>
  <c r="E25" i="18"/>
  <c r="D25" i="18"/>
  <c r="C25" i="18"/>
  <c r="B25" i="18"/>
  <c r="A25" i="18"/>
  <c r="K24" i="18"/>
  <c r="J24" i="18"/>
  <c r="I24" i="18"/>
  <c r="H24" i="18"/>
  <c r="G24" i="18"/>
  <c r="E24" i="18"/>
  <c r="D24" i="18"/>
  <c r="C24" i="18"/>
  <c r="B24" i="18"/>
  <c r="A24" i="18"/>
  <c r="K23" i="18"/>
  <c r="J23" i="18"/>
  <c r="I23" i="18"/>
  <c r="H23" i="18"/>
  <c r="G23" i="18"/>
  <c r="E23" i="18"/>
  <c r="D23" i="18"/>
  <c r="C23" i="18"/>
  <c r="B23" i="18"/>
  <c r="A23" i="18"/>
  <c r="K22" i="18"/>
  <c r="J22" i="18"/>
  <c r="I22" i="18"/>
  <c r="H22" i="18"/>
  <c r="G22" i="18"/>
  <c r="E22" i="18"/>
  <c r="D22" i="18"/>
  <c r="C22" i="18"/>
  <c r="B22" i="18"/>
  <c r="A22" i="18"/>
  <c r="K21" i="18"/>
  <c r="J21" i="18"/>
  <c r="I21" i="18"/>
  <c r="H21" i="18"/>
  <c r="G21" i="18"/>
  <c r="E21" i="18"/>
  <c r="D21" i="18"/>
  <c r="C21" i="18"/>
  <c r="B21" i="18"/>
  <c r="A21" i="18"/>
  <c r="K20" i="18"/>
  <c r="J20" i="18"/>
  <c r="I20" i="18"/>
  <c r="H20" i="18"/>
  <c r="G20" i="18"/>
  <c r="E20" i="18"/>
  <c r="D20" i="18"/>
  <c r="C20" i="18"/>
  <c r="B20" i="18"/>
  <c r="A20" i="18"/>
  <c r="K19" i="18"/>
  <c r="J19" i="18"/>
  <c r="I19" i="18"/>
  <c r="H19" i="18"/>
  <c r="G19" i="18"/>
  <c r="E19" i="18"/>
  <c r="D19" i="18"/>
  <c r="C19" i="18"/>
  <c r="B19" i="18"/>
  <c r="A19" i="18"/>
  <c r="K18" i="18"/>
  <c r="J18" i="18"/>
  <c r="I18" i="18"/>
  <c r="H18" i="18"/>
  <c r="G18" i="18"/>
  <c r="E18" i="18"/>
  <c r="D18" i="18"/>
  <c r="C18" i="18"/>
  <c r="B18" i="18"/>
  <c r="A18" i="18"/>
  <c r="K17" i="18"/>
  <c r="J17" i="18"/>
  <c r="I17" i="18"/>
  <c r="H17" i="18"/>
  <c r="G17" i="18"/>
  <c r="E17" i="18"/>
  <c r="D17" i="18"/>
  <c r="C17" i="18"/>
  <c r="B17" i="18"/>
  <c r="A17" i="18"/>
  <c r="K16" i="18"/>
  <c r="J16" i="18"/>
  <c r="I16" i="18"/>
  <c r="H16" i="18"/>
  <c r="G16" i="18"/>
  <c r="E16" i="18"/>
  <c r="D16" i="18"/>
  <c r="C16" i="18"/>
  <c r="B16" i="18"/>
  <c r="A16" i="18"/>
  <c r="K15" i="18"/>
  <c r="J15" i="18"/>
  <c r="I15" i="18"/>
  <c r="H15" i="18"/>
  <c r="G15" i="18"/>
  <c r="E15" i="18"/>
  <c r="D15" i="18"/>
  <c r="C15" i="18"/>
  <c r="B15" i="18"/>
  <c r="A15" i="18"/>
  <c r="K14" i="18"/>
  <c r="J14" i="18"/>
  <c r="I14" i="18"/>
  <c r="H14" i="18"/>
  <c r="G14" i="18"/>
  <c r="E14" i="18"/>
  <c r="D14" i="18"/>
  <c r="C14" i="18"/>
  <c r="B14" i="18"/>
  <c r="A14" i="18"/>
  <c r="K13" i="18"/>
  <c r="J13" i="18"/>
  <c r="I13" i="18"/>
  <c r="H13" i="18"/>
  <c r="G13" i="18"/>
  <c r="E13" i="18"/>
  <c r="D13" i="18"/>
  <c r="C13" i="18"/>
  <c r="B13" i="18"/>
  <c r="A13" i="18"/>
  <c r="K12" i="18"/>
  <c r="J12" i="18"/>
  <c r="I12" i="18"/>
  <c r="H12" i="18"/>
  <c r="G12" i="18"/>
  <c r="E12" i="18"/>
  <c r="D12" i="18"/>
  <c r="C12" i="18"/>
  <c r="B12" i="18"/>
  <c r="A12" i="18"/>
  <c r="B8" i="18"/>
  <c r="B7" i="18"/>
  <c r="B6" i="18"/>
  <c r="B5" i="18"/>
  <c r="B4" i="18"/>
  <c r="E33" i="17"/>
  <c r="D33" i="17"/>
  <c r="C33" i="17"/>
  <c r="B33" i="17"/>
  <c r="A33" i="17"/>
  <c r="E32" i="17"/>
  <c r="D32" i="17"/>
  <c r="C32" i="17"/>
  <c r="B32" i="17"/>
  <c r="A32" i="17"/>
  <c r="E31" i="17"/>
  <c r="D31" i="17"/>
  <c r="C31" i="17"/>
  <c r="B31" i="17"/>
  <c r="A31" i="17"/>
  <c r="E30" i="17"/>
  <c r="D30" i="17"/>
  <c r="C30" i="17"/>
  <c r="B30" i="17"/>
  <c r="A30" i="17"/>
  <c r="E29" i="17"/>
  <c r="D29" i="17"/>
  <c r="C29" i="17"/>
  <c r="B29" i="17"/>
  <c r="A29" i="17"/>
  <c r="E28" i="17"/>
  <c r="D28" i="17"/>
  <c r="C28" i="17"/>
  <c r="B28" i="17"/>
  <c r="A28" i="17"/>
  <c r="E27" i="17"/>
  <c r="D27" i="17"/>
  <c r="C27" i="17"/>
  <c r="B27" i="17"/>
  <c r="A27" i="17"/>
  <c r="E26" i="17"/>
  <c r="D26" i="17"/>
  <c r="C26" i="17"/>
  <c r="B26" i="17"/>
  <c r="A26" i="17"/>
  <c r="E25" i="17"/>
  <c r="D25" i="17"/>
  <c r="C25" i="17"/>
  <c r="B25" i="17"/>
  <c r="A25" i="17"/>
  <c r="E24" i="17"/>
  <c r="D24" i="17"/>
  <c r="C24" i="17"/>
  <c r="B24" i="17"/>
  <c r="A24" i="17"/>
  <c r="Q19" i="17"/>
  <c r="P19" i="17"/>
  <c r="O19" i="17"/>
  <c r="N19" i="17"/>
  <c r="M19" i="17"/>
  <c r="L19" i="17"/>
  <c r="K19" i="17"/>
  <c r="J19" i="17"/>
  <c r="I19" i="17"/>
  <c r="G19" i="17"/>
  <c r="F19" i="17"/>
  <c r="E19" i="17"/>
  <c r="D19" i="17"/>
  <c r="C19" i="17"/>
  <c r="B19" i="17"/>
  <c r="A19" i="17"/>
  <c r="Q18" i="17"/>
  <c r="P18" i="17"/>
  <c r="O18" i="17"/>
  <c r="N18" i="17"/>
  <c r="M18" i="17"/>
  <c r="L18" i="17"/>
  <c r="K18" i="17"/>
  <c r="J18" i="17"/>
  <c r="I18" i="17"/>
  <c r="G18" i="17"/>
  <c r="F18" i="17"/>
  <c r="E18" i="17"/>
  <c r="D18" i="17"/>
  <c r="C18" i="17"/>
  <c r="B18" i="17"/>
  <c r="A18" i="17"/>
  <c r="Q17" i="17"/>
  <c r="P17" i="17"/>
  <c r="O17" i="17"/>
  <c r="N17" i="17"/>
  <c r="M17" i="17"/>
  <c r="L17" i="17"/>
  <c r="K17" i="17"/>
  <c r="J17" i="17"/>
  <c r="I17" i="17"/>
  <c r="G17" i="17"/>
  <c r="F17" i="17"/>
  <c r="E17" i="17"/>
  <c r="D17" i="17"/>
  <c r="C17" i="17"/>
  <c r="B17" i="17"/>
  <c r="A17" i="17"/>
  <c r="Q16" i="17"/>
  <c r="P16" i="17"/>
  <c r="O16" i="17"/>
  <c r="N16" i="17"/>
  <c r="M16" i="17"/>
  <c r="L16" i="17"/>
  <c r="K16" i="17"/>
  <c r="J16" i="17"/>
  <c r="I16" i="17"/>
  <c r="G16" i="17"/>
  <c r="F16" i="17"/>
  <c r="E16" i="17"/>
  <c r="D16" i="17"/>
  <c r="C16" i="17"/>
  <c r="B16" i="17"/>
  <c r="A16" i="17"/>
  <c r="Q15" i="17"/>
  <c r="P15" i="17"/>
  <c r="O15" i="17"/>
  <c r="N15" i="17"/>
  <c r="M15" i="17"/>
  <c r="L15" i="17"/>
  <c r="K15" i="17"/>
  <c r="J15" i="17"/>
  <c r="I15" i="17"/>
  <c r="G15" i="17"/>
  <c r="F15" i="17"/>
  <c r="E15" i="17"/>
  <c r="D15" i="17"/>
  <c r="C15" i="17"/>
  <c r="B15" i="17"/>
  <c r="A15" i="17"/>
  <c r="Q14" i="17"/>
  <c r="P14" i="17"/>
  <c r="O14" i="17"/>
  <c r="N14" i="17"/>
  <c r="M14" i="17"/>
  <c r="L14" i="17"/>
  <c r="K14" i="17"/>
  <c r="J14" i="17"/>
  <c r="I14" i="17"/>
  <c r="G14" i="17"/>
  <c r="F14" i="17"/>
  <c r="E14" i="17"/>
  <c r="D14" i="17"/>
  <c r="C14" i="17"/>
  <c r="B14" i="17"/>
  <c r="A14" i="17"/>
  <c r="Q13" i="17"/>
  <c r="P13" i="17"/>
  <c r="O13" i="17"/>
  <c r="N13" i="17"/>
  <c r="M13" i="17"/>
  <c r="L13" i="17"/>
  <c r="K13" i="17"/>
  <c r="J13" i="17"/>
  <c r="I13" i="17"/>
  <c r="G13" i="17"/>
  <c r="F13" i="17"/>
  <c r="E13" i="17"/>
  <c r="D13" i="17"/>
  <c r="C13" i="17"/>
  <c r="B13" i="17"/>
  <c r="A13" i="17"/>
  <c r="Q12" i="17"/>
  <c r="P12" i="17"/>
  <c r="O12" i="17"/>
  <c r="N12" i="17"/>
  <c r="M12" i="17"/>
  <c r="L12" i="17"/>
  <c r="K12" i="17"/>
  <c r="J12" i="17"/>
  <c r="I12" i="17"/>
  <c r="G12" i="17"/>
  <c r="F12" i="17"/>
  <c r="E12" i="17"/>
  <c r="D12" i="17"/>
  <c r="C12" i="17"/>
  <c r="B12" i="17"/>
  <c r="A12" i="17"/>
  <c r="B8" i="17"/>
  <c r="B7" i="17"/>
  <c r="B6" i="17"/>
  <c r="B5" i="17"/>
  <c r="B4" i="17"/>
  <c r="M21" i="16"/>
  <c r="L21" i="16"/>
  <c r="K21" i="16"/>
  <c r="J21" i="16"/>
  <c r="I21" i="16"/>
  <c r="H21" i="16"/>
  <c r="G21" i="16"/>
  <c r="F21" i="16"/>
  <c r="E21" i="16"/>
  <c r="D21" i="16"/>
  <c r="C21" i="16"/>
  <c r="B21" i="16"/>
  <c r="A21" i="16"/>
  <c r="M20" i="16"/>
  <c r="L20" i="16"/>
  <c r="K20" i="16"/>
  <c r="J20" i="16"/>
  <c r="I20" i="16"/>
  <c r="H20" i="16"/>
  <c r="G20" i="16"/>
  <c r="F20" i="16"/>
  <c r="E20" i="16"/>
  <c r="D20" i="16"/>
  <c r="C20" i="16"/>
  <c r="B20" i="16"/>
  <c r="A20" i="16"/>
  <c r="M19" i="16"/>
  <c r="L19" i="16"/>
  <c r="K19" i="16"/>
  <c r="J19" i="16"/>
  <c r="I19" i="16"/>
  <c r="H19" i="16"/>
  <c r="G19" i="16"/>
  <c r="F19" i="16"/>
  <c r="E19" i="16"/>
  <c r="D19" i="16"/>
  <c r="C19" i="16"/>
  <c r="B19" i="16"/>
  <c r="A19" i="16"/>
  <c r="M18" i="16"/>
  <c r="L18" i="16"/>
  <c r="K18" i="16"/>
  <c r="J18" i="16"/>
  <c r="I18" i="16"/>
  <c r="H18" i="16"/>
  <c r="G18" i="16"/>
  <c r="F18" i="16"/>
  <c r="E18" i="16"/>
  <c r="D18" i="16"/>
  <c r="C18" i="16"/>
  <c r="B18" i="16"/>
  <c r="A18" i="16"/>
  <c r="M17" i="16"/>
  <c r="L17" i="16"/>
  <c r="K17" i="16"/>
  <c r="J17" i="16"/>
  <c r="I17" i="16"/>
  <c r="H17" i="16"/>
  <c r="G17" i="16"/>
  <c r="F17" i="16"/>
  <c r="E17" i="16"/>
  <c r="D17" i="16"/>
  <c r="C17" i="16"/>
  <c r="B17" i="16"/>
  <c r="A17" i="16"/>
  <c r="M16" i="16"/>
  <c r="L16" i="16"/>
  <c r="K16" i="16"/>
  <c r="J16" i="16"/>
  <c r="I16" i="16"/>
  <c r="H16" i="16"/>
  <c r="G16" i="16"/>
  <c r="F16" i="16"/>
  <c r="E16" i="16"/>
  <c r="D16" i="16"/>
  <c r="C16" i="16"/>
  <c r="B16" i="16"/>
  <c r="A16" i="16"/>
  <c r="M15" i="16"/>
  <c r="L15" i="16"/>
  <c r="K15" i="16"/>
  <c r="J15" i="16"/>
  <c r="I15" i="16"/>
  <c r="H15" i="16"/>
  <c r="G15" i="16"/>
  <c r="F15" i="16"/>
  <c r="E15" i="16"/>
  <c r="D15" i="16"/>
  <c r="C15" i="16"/>
  <c r="B15" i="16"/>
  <c r="A15" i="16"/>
  <c r="M14" i="16"/>
  <c r="L14" i="16"/>
  <c r="K14" i="16"/>
  <c r="J14" i="16"/>
  <c r="I14" i="16"/>
  <c r="H14" i="16"/>
  <c r="G14" i="16"/>
  <c r="F14" i="16"/>
  <c r="E14" i="16"/>
  <c r="D14" i="16"/>
  <c r="C14" i="16"/>
  <c r="B14" i="16"/>
  <c r="A14" i="16"/>
  <c r="M13" i="16"/>
  <c r="L13" i="16"/>
  <c r="K13" i="16"/>
  <c r="J13" i="16"/>
  <c r="I13" i="16"/>
  <c r="H13" i="16"/>
  <c r="G13" i="16"/>
  <c r="F13" i="16"/>
  <c r="E13" i="16"/>
  <c r="D13" i="16"/>
  <c r="C13" i="16"/>
  <c r="B13" i="16"/>
  <c r="A13" i="16"/>
  <c r="M12" i="16"/>
  <c r="L12" i="16"/>
  <c r="K12" i="16"/>
  <c r="J12" i="16"/>
  <c r="I12" i="16"/>
  <c r="H12" i="16"/>
  <c r="G12" i="16"/>
  <c r="F12" i="16"/>
  <c r="E12" i="16"/>
  <c r="D12" i="16"/>
  <c r="C12" i="16"/>
  <c r="B12" i="16"/>
  <c r="A12" i="16"/>
  <c r="M11" i="16"/>
  <c r="L11" i="16"/>
  <c r="K11" i="16"/>
  <c r="J11" i="16"/>
  <c r="I11" i="16"/>
  <c r="H11" i="16"/>
  <c r="G11" i="16"/>
  <c r="F11" i="16"/>
  <c r="E11" i="16"/>
  <c r="D11" i="16"/>
  <c r="C11" i="16"/>
  <c r="B11" i="16"/>
  <c r="A11" i="16"/>
  <c r="M10" i="16"/>
  <c r="L10" i="16"/>
  <c r="K10" i="16"/>
  <c r="J10" i="16"/>
  <c r="I10" i="16"/>
  <c r="H10" i="16"/>
  <c r="G10" i="16"/>
  <c r="F10" i="16"/>
  <c r="E10" i="16"/>
  <c r="D10" i="16"/>
  <c r="C10" i="16"/>
  <c r="B10" i="16"/>
  <c r="A10" i="16"/>
  <c r="M9" i="16"/>
  <c r="L9" i="16"/>
  <c r="K9" i="16"/>
  <c r="J9" i="16"/>
  <c r="I9" i="16"/>
  <c r="H9" i="16"/>
  <c r="G9" i="16"/>
  <c r="F9" i="16"/>
  <c r="E9" i="16"/>
  <c r="D9" i="16"/>
  <c r="C9" i="16"/>
  <c r="B9" i="16"/>
  <c r="A9" i="16"/>
  <c r="M8" i="16"/>
  <c r="L8" i="16"/>
  <c r="K8" i="16"/>
  <c r="J8" i="16"/>
  <c r="I8" i="16"/>
  <c r="H8" i="16"/>
  <c r="G8" i="16"/>
  <c r="F8" i="16"/>
  <c r="E8" i="16"/>
  <c r="D8" i="16"/>
  <c r="C8" i="16"/>
  <c r="B8" i="16"/>
  <c r="A8" i="16"/>
  <c r="M7" i="16"/>
  <c r="L7" i="16"/>
  <c r="K7" i="16"/>
  <c r="J7" i="16"/>
  <c r="I7" i="16"/>
  <c r="H7" i="16"/>
  <c r="G7" i="16"/>
  <c r="F7" i="16"/>
  <c r="E7" i="16"/>
  <c r="D7" i="16"/>
  <c r="C7" i="16"/>
  <c r="B7" i="16"/>
  <c r="A7" i="16"/>
  <c r="M6" i="16"/>
  <c r="L6" i="16"/>
  <c r="K6" i="16"/>
  <c r="J6" i="16"/>
  <c r="I6" i="16"/>
  <c r="H6" i="16"/>
  <c r="G6" i="16"/>
  <c r="F6" i="16"/>
  <c r="E6" i="16"/>
  <c r="D6" i="16"/>
  <c r="C6" i="16"/>
  <c r="B6" i="16"/>
  <c r="A6" i="16"/>
  <c r="J21" i="15"/>
  <c r="I21" i="15"/>
  <c r="H21" i="15"/>
  <c r="G21" i="15"/>
  <c r="F21" i="15"/>
  <c r="E21" i="15"/>
  <c r="C21" i="15"/>
  <c r="B21" i="15"/>
  <c r="A21" i="15"/>
  <c r="D21" i="15" s="1"/>
  <c r="J20" i="15"/>
  <c r="I20" i="15"/>
  <c r="K20" i="15" s="1"/>
  <c r="H20" i="15"/>
  <c r="G20" i="15"/>
  <c r="L20" i="15" s="1"/>
  <c r="F20" i="15"/>
  <c r="E20" i="15"/>
  <c r="C20" i="15"/>
  <c r="B20" i="15"/>
  <c r="A20" i="15"/>
  <c r="D20" i="15" s="1"/>
  <c r="J19" i="15"/>
  <c r="I19" i="15"/>
  <c r="H19" i="15"/>
  <c r="G19" i="15"/>
  <c r="F19" i="15"/>
  <c r="E19" i="15"/>
  <c r="C19" i="15"/>
  <c r="B19" i="15"/>
  <c r="A19" i="15"/>
  <c r="D19" i="15" s="1"/>
  <c r="J18" i="15"/>
  <c r="I18" i="15"/>
  <c r="H18" i="15"/>
  <c r="G18" i="15"/>
  <c r="F18" i="15"/>
  <c r="E18" i="15"/>
  <c r="C18" i="15"/>
  <c r="B18" i="15"/>
  <c r="A18" i="15"/>
  <c r="D18" i="15" s="1"/>
  <c r="J17" i="15"/>
  <c r="I17" i="15"/>
  <c r="H17" i="15"/>
  <c r="G17" i="15"/>
  <c r="F17" i="15"/>
  <c r="E17" i="15"/>
  <c r="C17" i="15"/>
  <c r="B17" i="15"/>
  <c r="A17" i="15"/>
  <c r="D17" i="15" s="1"/>
  <c r="J16" i="15"/>
  <c r="I16" i="15"/>
  <c r="K16" i="15" s="1"/>
  <c r="H16" i="15"/>
  <c r="G16" i="15"/>
  <c r="L16" i="15" s="1"/>
  <c r="F16" i="15"/>
  <c r="E16" i="15"/>
  <c r="C16" i="15"/>
  <c r="B16" i="15"/>
  <c r="A16" i="15"/>
  <c r="D16" i="15" s="1"/>
  <c r="J15" i="15"/>
  <c r="I15" i="15"/>
  <c r="H15" i="15"/>
  <c r="G15" i="15"/>
  <c r="F15" i="15"/>
  <c r="E15" i="15"/>
  <c r="C15" i="15"/>
  <c r="B15" i="15"/>
  <c r="A15" i="15"/>
  <c r="D15" i="15" s="1"/>
  <c r="J14" i="15"/>
  <c r="I14" i="15"/>
  <c r="H14" i="15"/>
  <c r="G14" i="15"/>
  <c r="F14" i="15"/>
  <c r="E14" i="15"/>
  <c r="C14" i="15"/>
  <c r="B14" i="15"/>
  <c r="A14" i="15"/>
  <c r="D14" i="15" s="1"/>
  <c r="J13" i="15"/>
  <c r="I13" i="15"/>
  <c r="H13" i="15"/>
  <c r="G13" i="15"/>
  <c r="F13" i="15"/>
  <c r="E13" i="15"/>
  <c r="C13" i="15"/>
  <c r="B13" i="15"/>
  <c r="A13" i="15"/>
  <c r="D13" i="15" s="1"/>
  <c r="J12" i="15"/>
  <c r="I12" i="15"/>
  <c r="K12" i="15" s="1"/>
  <c r="H12" i="15"/>
  <c r="G12" i="15"/>
  <c r="F12" i="15"/>
  <c r="E12" i="15"/>
  <c r="C12" i="15"/>
  <c r="B12" i="15"/>
  <c r="A12" i="15"/>
  <c r="D12" i="15" s="1"/>
  <c r="B8" i="15"/>
  <c r="B7" i="15"/>
  <c r="B6" i="15"/>
  <c r="B5" i="15"/>
  <c r="B4" i="15"/>
  <c r="C28" i="14"/>
  <c r="B28" i="14"/>
  <c r="A28" i="14"/>
  <c r="C27" i="14"/>
  <c r="B27" i="14"/>
  <c r="A27" i="14"/>
  <c r="C26" i="14"/>
  <c r="B26" i="14"/>
  <c r="A26" i="14"/>
  <c r="C25" i="14"/>
  <c r="B25" i="14"/>
  <c r="A25" i="14"/>
  <c r="C24" i="14"/>
  <c r="B24" i="14"/>
  <c r="A24" i="14"/>
  <c r="C23" i="14"/>
  <c r="B23" i="14"/>
  <c r="A23" i="14"/>
  <c r="C22" i="14"/>
  <c r="B22" i="14"/>
  <c r="A22" i="14"/>
  <c r="C21" i="14"/>
  <c r="B21" i="14"/>
  <c r="A21" i="14"/>
  <c r="C20" i="14"/>
  <c r="B20" i="14"/>
  <c r="A20" i="14"/>
  <c r="C19" i="14"/>
  <c r="B19" i="14"/>
  <c r="A19" i="14"/>
  <c r="C18" i="14"/>
  <c r="B18" i="14"/>
  <c r="A18" i="14"/>
  <c r="C17" i="14"/>
  <c r="F18" i="14" s="1"/>
  <c r="B17" i="14"/>
  <c r="A17" i="14"/>
  <c r="B13" i="14"/>
  <c r="B12" i="14"/>
  <c r="B14" i="14" s="1"/>
  <c r="B8" i="14"/>
  <c r="B7" i="14"/>
  <c r="B6" i="14"/>
  <c r="B5" i="14"/>
  <c r="B4" i="14"/>
  <c r="G18" i="13"/>
  <c r="F18" i="13"/>
  <c r="E18" i="13"/>
  <c r="D18" i="13"/>
  <c r="C18" i="13"/>
  <c r="B18" i="13"/>
  <c r="A18" i="13"/>
  <c r="G17" i="13"/>
  <c r="F17" i="13"/>
  <c r="E17" i="13"/>
  <c r="D17" i="13"/>
  <c r="C17" i="13"/>
  <c r="B17" i="13"/>
  <c r="A17" i="13"/>
  <c r="G16" i="13"/>
  <c r="F16" i="13"/>
  <c r="E16" i="13"/>
  <c r="D16" i="13"/>
  <c r="C16" i="13"/>
  <c r="B16" i="13"/>
  <c r="A16" i="13"/>
  <c r="G15" i="13"/>
  <c r="F15" i="13"/>
  <c r="E15" i="13"/>
  <c r="D15" i="13"/>
  <c r="C15" i="13"/>
  <c r="B15" i="13"/>
  <c r="A15" i="13"/>
  <c r="G14" i="13"/>
  <c r="F14" i="13"/>
  <c r="E14" i="13"/>
  <c r="D14" i="13"/>
  <c r="C14" i="13"/>
  <c r="B14" i="13"/>
  <c r="A14" i="13"/>
  <c r="G13" i="13"/>
  <c r="F13" i="13"/>
  <c r="E13" i="13"/>
  <c r="D13" i="13"/>
  <c r="C13" i="13"/>
  <c r="B13" i="13"/>
  <c r="A13" i="13"/>
  <c r="G12" i="13"/>
  <c r="F12" i="13"/>
  <c r="E12" i="13"/>
  <c r="D12" i="13"/>
  <c r="C12" i="13"/>
  <c r="B12" i="13"/>
  <c r="A12" i="13"/>
  <c r="B8" i="13"/>
  <c r="B7" i="13"/>
  <c r="B6" i="13"/>
  <c r="B5" i="13"/>
  <c r="B4" i="13"/>
  <c r="E25" i="12"/>
  <c r="D25" i="12"/>
  <c r="C25" i="12"/>
  <c r="B25" i="12"/>
  <c r="A25" i="12"/>
  <c r="E24" i="12"/>
  <c r="D24" i="12"/>
  <c r="C24" i="12"/>
  <c r="B24" i="12"/>
  <c r="A24" i="12"/>
  <c r="E23" i="12"/>
  <c r="D23" i="12"/>
  <c r="C23" i="12"/>
  <c r="B23" i="12"/>
  <c r="A23" i="12"/>
  <c r="E22" i="12"/>
  <c r="D22" i="12"/>
  <c r="C22" i="12"/>
  <c r="B22" i="12"/>
  <c r="A22" i="12"/>
  <c r="E21" i="12"/>
  <c r="D21" i="12"/>
  <c r="C21" i="12"/>
  <c r="B21" i="12"/>
  <c r="A21" i="12"/>
  <c r="E20" i="12"/>
  <c r="D20" i="12"/>
  <c r="C20" i="12"/>
  <c r="B20" i="12"/>
  <c r="A20" i="12"/>
  <c r="E19" i="12"/>
  <c r="D19" i="12"/>
  <c r="C19" i="12"/>
  <c r="B19" i="12"/>
  <c r="A19" i="12"/>
  <c r="E18" i="12"/>
  <c r="D18" i="12"/>
  <c r="C18" i="12"/>
  <c r="B18" i="12"/>
  <c r="A18" i="12"/>
  <c r="E17" i="12"/>
  <c r="D17" i="12"/>
  <c r="C17" i="12"/>
  <c r="B17" i="12"/>
  <c r="A17" i="12"/>
  <c r="E16" i="12"/>
  <c r="Q16" i="12" s="1"/>
  <c r="K16" i="12" s="1"/>
  <c r="D16" i="12"/>
  <c r="C16" i="12"/>
  <c r="B16" i="12"/>
  <c r="A16" i="12"/>
  <c r="E15" i="12"/>
  <c r="P15" i="12" s="1"/>
  <c r="J15" i="12" s="1"/>
  <c r="D15" i="12"/>
  <c r="C15" i="12"/>
  <c r="B15" i="12"/>
  <c r="A15" i="12"/>
  <c r="E14" i="12"/>
  <c r="D14" i="12"/>
  <c r="C14" i="12"/>
  <c r="B14" i="12"/>
  <c r="A14" i="12"/>
  <c r="E13" i="12"/>
  <c r="M13" i="12" s="1"/>
  <c r="G13" i="12" s="1"/>
  <c r="D13" i="12"/>
  <c r="C13" i="12"/>
  <c r="B13" i="12"/>
  <c r="A13" i="12"/>
  <c r="E12" i="12"/>
  <c r="M12" i="12" s="1"/>
  <c r="G12" i="12" s="1"/>
  <c r="D12" i="12"/>
  <c r="C12" i="12"/>
  <c r="B12" i="12"/>
  <c r="A12" i="12"/>
  <c r="B8" i="12"/>
  <c r="B7" i="12"/>
  <c r="B6" i="12"/>
  <c r="B5" i="12"/>
  <c r="B4" i="12"/>
  <c r="J21" i="11"/>
  <c r="H21" i="11"/>
  <c r="G21" i="11"/>
  <c r="F21" i="11"/>
  <c r="E21" i="11"/>
  <c r="D21" i="11"/>
  <c r="C21" i="11"/>
  <c r="B21" i="11"/>
  <c r="A21" i="11"/>
  <c r="J20" i="11"/>
  <c r="H20" i="11"/>
  <c r="G20" i="11"/>
  <c r="F20" i="11"/>
  <c r="E20" i="11"/>
  <c r="D20" i="11"/>
  <c r="C20" i="11"/>
  <c r="B20" i="11"/>
  <c r="A20" i="11"/>
  <c r="J19" i="11"/>
  <c r="H19" i="11"/>
  <c r="G19" i="11"/>
  <c r="F19" i="11"/>
  <c r="E19" i="11"/>
  <c r="D19" i="11"/>
  <c r="C19" i="11"/>
  <c r="B19" i="11"/>
  <c r="A19" i="11"/>
  <c r="J18" i="11"/>
  <c r="H18" i="11"/>
  <c r="G18" i="11"/>
  <c r="F18" i="11"/>
  <c r="E18" i="11"/>
  <c r="D18" i="11"/>
  <c r="C18" i="11"/>
  <c r="B18" i="11"/>
  <c r="A18" i="11"/>
  <c r="J17" i="11"/>
  <c r="H17" i="11"/>
  <c r="G17" i="11"/>
  <c r="F17" i="11"/>
  <c r="E17" i="11"/>
  <c r="D17" i="11"/>
  <c r="C17" i="11"/>
  <c r="B17" i="11"/>
  <c r="A17" i="11"/>
  <c r="J16" i="11"/>
  <c r="H16" i="11"/>
  <c r="G16" i="11"/>
  <c r="F16" i="11"/>
  <c r="E16" i="11"/>
  <c r="D16" i="11"/>
  <c r="C16" i="11"/>
  <c r="B16" i="11"/>
  <c r="A16" i="11"/>
  <c r="J15" i="11"/>
  <c r="H15" i="11"/>
  <c r="G15" i="11"/>
  <c r="F15" i="11"/>
  <c r="E15" i="11"/>
  <c r="D15" i="11"/>
  <c r="C15" i="11"/>
  <c r="B15" i="11"/>
  <c r="A15" i="11"/>
  <c r="J14" i="11"/>
  <c r="H14" i="11"/>
  <c r="G14" i="11"/>
  <c r="F14" i="11"/>
  <c r="E14" i="11"/>
  <c r="D14" i="11"/>
  <c r="C14" i="11"/>
  <c r="B14" i="11"/>
  <c r="A14" i="11"/>
  <c r="J13" i="11"/>
  <c r="H13" i="11"/>
  <c r="G13" i="11"/>
  <c r="F13" i="11"/>
  <c r="E13" i="11"/>
  <c r="D13" i="11"/>
  <c r="C13" i="11"/>
  <c r="B13" i="11"/>
  <c r="A13" i="11"/>
  <c r="J12" i="11"/>
  <c r="H12" i="11"/>
  <c r="G12" i="11"/>
  <c r="F12" i="11"/>
  <c r="E12" i="11"/>
  <c r="D12" i="11"/>
  <c r="C12" i="11"/>
  <c r="B12" i="11"/>
  <c r="A12" i="11"/>
  <c r="B8" i="11"/>
  <c r="B7" i="11"/>
  <c r="B6" i="11"/>
  <c r="B5" i="11"/>
  <c r="B4" i="11"/>
  <c r="K20" i="10"/>
  <c r="I20" i="10"/>
  <c r="H20" i="10"/>
  <c r="G20" i="10"/>
  <c r="F20" i="10"/>
  <c r="E20" i="10"/>
  <c r="D20" i="10"/>
  <c r="C20" i="10"/>
  <c r="B20" i="10"/>
  <c r="A20" i="10"/>
  <c r="K19" i="10"/>
  <c r="I19" i="10"/>
  <c r="H19" i="10"/>
  <c r="G19" i="10"/>
  <c r="F19" i="10"/>
  <c r="E19" i="10"/>
  <c r="D19" i="10"/>
  <c r="C19" i="10"/>
  <c r="B19" i="10"/>
  <c r="A19" i="10"/>
  <c r="K18" i="10"/>
  <c r="I18" i="10"/>
  <c r="H18" i="10"/>
  <c r="G18" i="10"/>
  <c r="F18" i="10"/>
  <c r="E18" i="10"/>
  <c r="D18" i="10"/>
  <c r="C18" i="10"/>
  <c r="B18" i="10"/>
  <c r="A18" i="10"/>
  <c r="K17" i="10"/>
  <c r="I17" i="10"/>
  <c r="H17" i="10"/>
  <c r="G17" i="10"/>
  <c r="F17" i="10"/>
  <c r="E17" i="10"/>
  <c r="D17" i="10"/>
  <c r="C17" i="10"/>
  <c r="B17" i="10"/>
  <c r="A17" i="10"/>
  <c r="K16" i="10"/>
  <c r="I16" i="10"/>
  <c r="H16" i="10"/>
  <c r="G16" i="10"/>
  <c r="F16" i="10"/>
  <c r="E16" i="10"/>
  <c r="D16" i="10"/>
  <c r="C16" i="10"/>
  <c r="B16" i="10"/>
  <c r="A16" i="10"/>
  <c r="K15" i="10"/>
  <c r="I15" i="10"/>
  <c r="H15" i="10"/>
  <c r="G15" i="10"/>
  <c r="F15" i="10"/>
  <c r="E15" i="10"/>
  <c r="D15" i="10"/>
  <c r="C15" i="10"/>
  <c r="B15" i="10"/>
  <c r="A15" i="10"/>
  <c r="B8" i="10"/>
  <c r="B7" i="10"/>
  <c r="B6" i="10"/>
  <c r="B5" i="10"/>
  <c r="B4" i="10"/>
  <c r="L25" i="9"/>
  <c r="K25" i="9"/>
  <c r="J25" i="9"/>
  <c r="I25" i="9"/>
  <c r="H25" i="9"/>
  <c r="F25" i="9"/>
  <c r="D25" i="9"/>
  <c r="C25" i="9"/>
  <c r="B25" i="9"/>
  <c r="A25" i="9"/>
  <c r="L24" i="9"/>
  <c r="K24" i="9"/>
  <c r="J24" i="9"/>
  <c r="I24" i="9"/>
  <c r="H24" i="9"/>
  <c r="F24" i="9"/>
  <c r="D24" i="9"/>
  <c r="C24" i="9"/>
  <c r="B24" i="9"/>
  <c r="A24" i="9"/>
  <c r="L23" i="9"/>
  <c r="K23" i="9"/>
  <c r="J23" i="9"/>
  <c r="I23" i="9"/>
  <c r="H23" i="9"/>
  <c r="F23" i="9"/>
  <c r="D23" i="9"/>
  <c r="C23" i="9"/>
  <c r="B23" i="9"/>
  <c r="A23" i="9"/>
  <c r="L22" i="9"/>
  <c r="K22" i="9"/>
  <c r="J22" i="9"/>
  <c r="I22" i="9"/>
  <c r="H22" i="9"/>
  <c r="F22" i="9"/>
  <c r="D22" i="9"/>
  <c r="C22" i="9"/>
  <c r="B22" i="9"/>
  <c r="A22" i="9"/>
  <c r="L21" i="9"/>
  <c r="K21" i="9"/>
  <c r="J21" i="9"/>
  <c r="I21" i="9"/>
  <c r="H21" i="9"/>
  <c r="F21" i="9"/>
  <c r="D21" i="9"/>
  <c r="C21" i="9"/>
  <c r="B21" i="9"/>
  <c r="A21" i="9"/>
  <c r="L20" i="9"/>
  <c r="K20" i="9"/>
  <c r="J20" i="9"/>
  <c r="I20" i="9"/>
  <c r="H20" i="9"/>
  <c r="F20" i="9"/>
  <c r="D20" i="9"/>
  <c r="C20" i="9"/>
  <c r="B20" i="9"/>
  <c r="A20" i="9"/>
  <c r="L19" i="9"/>
  <c r="K19" i="9"/>
  <c r="J19" i="9"/>
  <c r="I19" i="9"/>
  <c r="H19" i="9"/>
  <c r="F19" i="9"/>
  <c r="D19" i="9"/>
  <c r="C19" i="9"/>
  <c r="B19" i="9"/>
  <c r="A19" i="9"/>
  <c r="L18" i="9"/>
  <c r="K18" i="9"/>
  <c r="J18" i="9"/>
  <c r="I18" i="9"/>
  <c r="H18" i="9"/>
  <c r="F18" i="9"/>
  <c r="D18" i="9"/>
  <c r="C18" i="9"/>
  <c r="B18" i="9"/>
  <c r="A18" i="9"/>
  <c r="L17" i="9"/>
  <c r="K17" i="9"/>
  <c r="J17" i="9"/>
  <c r="I17" i="9"/>
  <c r="H17" i="9"/>
  <c r="F17" i="9"/>
  <c r="D17" i="9"/>
  <c r="C17" i="9"/>
  <c r="B17" i="9"/>
  <c r="A17" i="9"/>
  <c r="L16" i="9"/>
  <c r="K16" i="9"/>
  <c r="J16" i="9"/>
  <c r="I16" i="9"/>
  <c r="H16" i="9"/>
  <c r="F16" i="9"/>
  <c r="D16" i="9"/>
  <c r="C16" i="9"/>
  <c r="B16" i="9"/>
  <c r="A16" i="9"/>
  <c r="L15" i="9"/>
  <c r="K15" i="9"/>
  <c r="J15" i="9"/>
  <c r="I15" i="9"/>
  <c r="H15" i="9"/>
  <c r="F15" i="9"/>
  <c r="D15" i="9"/>
  <c r="C15" i="9"/>
  <c r="B15" i="9"/>
  <c r="A15" i="9"/>
  <c r="L14" i="9"/>
  <c r="K14" i="9"/>
  <c r="J14" i="9"/>
  <c r="I14" i="9"/>
  <c r="H14" i="9"/>
  <c r="F14" i="9"/>
  <c r="D14" i="9"/>
  <c r="C14" i="9"/>
  <c r="B14" i="9"/>
  <c r="A14" i="9"/>
  <c r="L13" i="9"/>
  <c r="K13" i="9"/>
  <c r="J13" i="9"/>
  <c r="I13" i="9"/>
  <c r="H13" i="9"/>
  <c r="F13" i="9"/>
  <c r="D13" i="9"/>
  <c r="C13" i="9"/>
  <c r="B13" i="9"/>
  <c r="A13" i="9"/>
  <c r="L12" i="9"/>
  <c r="K12" i="9"/>
  <c r="J12" i="9"/>
  <c r="I12" i="9"/>
  <c r="H12" i="9"/>
  <c r="F12" i="9"/>
  <c r="D12" i="9"/>
  <c r="C12" i="9"/>
  <c r="B12" i="9"/>
  <c r="A12" i="9"/>
  <c r="X11" i="9"/>
  <c r="W11" i="9"/>
  <c r="V11" i="9"/>
  <c r="U11" i="9"/>
  <c r="T11" i="9"/>
  <c r="S11" i="9"/>
  <c r="R11" i="9"/>
  <c r="Q11" i="9"/>
  <c r="P11" i="9"/>
  <c r="O11" i="9"/>
  <c r="N11" i="9"/>
  <c r="B8" i="9"/>
  <c r="B7" i="9"/>
  <c r="B6" i="9"/>
  <c r="B5" i="9"/>
  <c r="B4" i="9"/>
  <c r="L26" i="8"/>
  <c r="K26" i="8"/>
  <c r="G26" i="8"/>
  <c r="F26" i="8"/>
  <c r="C26" i="8"/>
  <c r="B26" i="8"/>
  <c r="A26" i="8"/>
  <c r="H26" i="8" s="1"/>
  <c r="L25" i="8"/>
  <c r="K25" i="8"/>
  <c r="G25" i="8"/>
  <c r="F25" i="8"/>
  <c r="C25" i="8"/>
  <c r="B25" i="8"/>
  <c r="A25" i="8"/>
  <c r="I25" i="8" s="1"/>
  <c r="L24" i="8"/>
  <c r="K24" i="8"/>
  <c r="G24" i="8"/>
  <c r="F24" i="8"/>
  <c r="C24" i="8"/>
  <c r="B24" i="8"/>
  <c r="A24" i="8"/>
  <c r="I24" i="8" s="1"/>
  <c r="L23" i="8"/>
  <c r="K23" i="8"/>
  <c r="G23" i="8"/>
  <c r="F23" i="8"/>
  <c r="C23" i="8"/>
  <c r="B23" i="8"/>
  <c r="A23" i="8"/>
  <c r="D23" i="8" s="1"/>
  <c r="L22" i="8"/>
  <c r="K22" i="8"/>
  <c r="G22" i="8"/>
  <c r="F22" i="8"/>
  <c r="C22" i="8"/>
  <c r="B22" i="8"/>
  <c r="A22" i="8"/>
  <c r="H22" i="8" s="1"/>
  <c r="L21" i="8"/>
  <c r="K21" i="8"/>
  <c r="G21" i="8"/>
  <c r="F21" i="8"/>
  <c r="C21" i="8"/>
  <c r="B21" i="8"/>
  <c r="A21" i="8"/>
  <c r="I21" i="8" s="1"/>
  <c r="L20" i="8"/>
  <c r="K20" i="8"/>
  <c r="G20" i="8"/>
  <c r="F20" i="8"/>
  <c r="C20" i="8"/>
  <c r="B20" i="8"/>
  <c r="A20" i="8"/>
  <c r="I20" i="8" s="1"/>
  <c r="L19" i="8"/>
  <c r="K19" i="8"/>
  <c r="G19" i="8"/>
  <c r="F19" i="8"/>
  <c r="C19" i="8"/>
  <c r="B19" i="8"/>
  <c r="A19" i="8"/>
  <c r="D19" i="8" s="1"/>
  <c r="L18" i="8"/>
  <c r="K18" i="8"/>
  <c r="G18" i="8"/>
  <c r="F18" i="8"/>
  <c r="C18" i="8"/>
  <c r="B18" i="8"/>
  <c r="A18" i="8"/>
  <c r="L17" i="8"/>
  <c r="K17" i="8"/>
  <c r="G17" i="8"/>
  <c r="F17" i="8"/>
  <c r="C17" i="8"/>
  <c r="B17" i="8"/>
  <c r="A17" i="8"/>
  <c r="I17" i="8" s="1"/>
  <c r="L16" i="8"/>
  <c r="K16" i="8"/>
  <c r="G16" i="8"/>
  <c r="F16" i="8"/>
  <c r="C16" i="8"/>
  <c r="B16" i="8"/>
  <c r="A16" i="8"/>
  <c r="I16" i="8" s="1"/>
  <c r="L15" i="8"/>
  <c r="K15" i="8"/>
  <c r="G15" i="8"/>
  <c r="F15" i="8"/>
  <c r="C15" i="8"/>
  <c r="B15" i="8"/>
  <c r="A15" i="8"/>
  <c r="D15" i="8" s="1"/>
  <c r="L14" i="8"/>
  <c r="K14" i="8"/>
  <c r="G14" i="8"/>
  <c r="F14" i="8"/>
  <c r="C14" i="8"/>
  <c r="B14" i="8"/>
  <c r="A14" i="8"/>
  <c r="H14" i="8" s="1"/>
  <c r="L13" i="8"/>
  <c r="K13" i="8"/>
  <c r="G13" i="8"/>
  <c r="F13" i="8"/>
  <c r="C13" i="8"/>
  <c r="B13" i="8"/>
  <c r="A13" i="8"/>
  <c r="I13" i="8" s="1"/>
  <c r="L12" i="8"/>
  <c r="K12" i="8"/>
  <c r="G12" i="8"/>
  <c r="F12" i="8"/>
  <c r="C12" i="8"/>
  <c r="B12" i="8"/>
  <c r="A12" i="8"/>
  <c r="I12" i="8" s="1"/>
  <c r="B8" i="8"/>
  <c r="B7" i="8"/>
  <c r="B6" i="8"/>
  <c r="B5" i="8"/>
  <c r="B4" i="8"/>
  <c r="B29" i="7"/>
  <c r="D21" i="7"/>
  <c r="C21" i="7"/>
  <c r="B21" i="7"/>
  <c r="A21" i="7"/>
  <c r="D20" i="7"/>
  <c r="C20" i="7"/>
  <c r="B20" i="7"/>
  <c r="A20" i="7"/>
  <c r="D19" i="7"/>
  <c r="C19" i="7"/>
  <c r="B19" i="7"/>
  <c r="A19" i="7"/>
  <c r="D18" i="7"/>
  <c r="C18" i="7"/>
  <c r="B18" i="7"/>
  <c r="A18" i="7"/>
  <c r="D17" i="7"/>
  <c r="C17" i="7"/>
  <c r="B17" i="7"/>
  <c r="A17" i="7"/>
  <c r="D16" i="7"/>
  <c r="C16" i="7"/>
  <c r="B16" i="7"/>
  <c r="A16" i="7"/>
  <c r="D15" i="7"/>
  <c r="C15" i="7"/>
  <c r="B15" i="7"/>
  <c r="A15" i="7"/>
  <c r="D14" i="7"/>
  <c r="C14" i="7"/>
  <c r="B14" i="7"/>
  <c r="A14" i="7"/>
  <c r="D13" i="7"/>
  <c r="C13" i="7"/>
  <c r="B13" i="7"/>
  <c r="A13" i="7"/>
  <c r="D12" i="7"/>
  <c r="C12" i="7"/>
  <c r="B12" i="7"/>
  <c r="A12" i="7"/>
  <c r="B8" i="7"/>
  <c r="B7" i="7"/>
  <c r="B6" i="7"/>
  <c r="B5" i="7"/>
  <c r="B4" i="7"/>
  <c r="F31" i="6"/>
  <c r="C31" i="6"/>
  <c r="B31" i="6"/>
  <c r="A31" i="6"/>
  <c r="F30" i="6"/>
  <c r="C30" i="6"/>
  <c r="B30" i="6"/>
  <c r="A30" i="6"/>
  <c r="F29" i="6"/>
  <c r="C29" i="6"/>
  <c r="B29" i="6"/>
  <c r="A29" i="6"/>
  <c r="F28" i="6"/>
  <c r="C28" i="6"/>
  <c r="B28" i="6"/>
  <c r="A28" i="6"/>
  <c r="F27" i="6"/>
  <c r="C27" i="6"/>
  <c r="B27" i="6"/>
  <c r="A27" i="6"/>
  <c r="F26" i="6"/>
  <c r="C26" i="6"/>
  <c r="B26" i="6"/>
  <c r="A26" i="6"/>
  <c r="F25" i="6"/>
  <c r="C25" i="6"/>
  <c r="B25" i="6"/>
  <c r="A25" i="6"/>
  <c r="F24" i="6"/>
  <c r="C24" i="6"/>
  <c r="B24" i="6"/>
  <c r="A24" i="6"/>
  <c r="F23" i="6"/>
  <c r="C23" i="6"/>
  <c r="B23" i="6"/>
  <c r="A23" i="6"/>
  <c r="F22" i="6"/>
  <c r="C22" i="6"/>
  <c r="B22" i="6"/>
  <c r="A22" i="6"/>
  <c r="F21" i="6"/>
  <c r="C21" i="6"/>
  <c r="B21" i="6"/>
  <c r="A21" i="6"/>
  <c r="F20" i="6"/>
  <c r="C20" i="6"/>
  <c r="B20" i="6"/>
  <c r="A20" i="6"/>
  <c r="F19" i="6"/>
  <c r="C19" i="6"/>
  <c r="B19" i="6"/>
  <c r="A19" i="6"/>
  <c r="F18" i="6"/>
  <c r="C18" i="6"/>
  <c r="B18" i="6"/>
  <c r="A18" i="6"/>
  <c r="F17" i="6"/>
  <c r="C17" i="6"/>
  <c r="B17" i="6"/>
  <c r="A17" i="6"/>
  <c r="F16" i="6"/>
  <c r="C16" i="6"/>
  <c r="B16" i="6"/>
  <c r="A16" i="6"/>
  <c r="F15" i="6"/>
  <c r="C15" i="6"/>
  <c r="B15" i="6"/>
  <c r="A15" i="6"/>
  <c r="F14" i="6"/>
  <c r="C14" i="6"/>
  <c r="B14" i="6"/>
  <c r="A14" i="6"/>
  <c r="F13" i="6"/>
  <c r="C13" i="6"/>
  <c r="B13" i="6"/>
  <c r="A13" i="6"/>
  <c r="B8" i="6"/>
  <c r="B7" i="6"/>
  <c r="B6" i="6"/>
  <c r="B5" i="6"/>
  <c r="B4" i="6"/>
  <c r="J40" i="5"/>
  <c r="H40" i="5"/>
  <c r="G40" i="5"/>
  <c r="F40" i="5"/>
  <c r="E40" i="5"/>
  <c r="D40" i="5"/>
  <c r="C40" i="5"/>
  <c r="A40" i="5"/>
  <c r="I40" i="5" s="1"/>
  <c r="J39" i="5"/>
  <c r="H39" i="5"/>
  <c r="G39" i="5"/>
  <c r="F39" i="5"/>
  <c r="E39" i="5"/>
  <c r="D39" i="5"/>
  <c r="C39" i="5"/>
  <c r="A39" i="5"/>
  <c r="J38" i="5"/>
  <c r="H38" i="5"/>
  <c r="G38" i="5"/>
  <c r="F38" i="5"/>
  <c r="E38" i="5"/>
  <c r="D38" i="5"/>
  <c r="C38" i="5"/>
  <c r="A38" i="5"/>
  <c r="I38" i="5" s="1"/>
  <c r="J37" i="5"/>
  <c r="H37" i="5"/>
  <c r="G37" i="5"/>
  <c r="F37" i="5"/>
  <c r="E37" i="5"/>
  <c r="D37" i="5"/>
  <c r="C37" i="5"/>
  <c r="A37" i="5"/>
  <c r="I37" i="5" s="1"/>
  <c r="J36" i="5"/>
  <c r="H36" i="5"/>
  <c r="G36" i="5"/>
  <c r="F36" i="5"/>
  <c r="E36" i="5"/>
  <c r="D36" i="5"/>
  <c r="C36" i="5"/>
  <c r="A36" i="5"/>
  <c r="I36" i="5" s="1"/>
  <c r="J35" i="5"/>
  <c r="H35" i="5"/>
  <c r="G35" i="5"/>
  <c r="F35" i="5"/>
  <c r="E35" i="5"/>
  <c r="D35" i="5"/>
  <c r="C35" i="5"/>
  <c r="A35" i="5"/>
  <c r="O31" i="5"/>
  <c r="N31" i="5"/>
  <c r="M31" i="5"/>
  <c r="L31" i="5"/>
  <c r="J31" i="5"/>
  <c r="I31" i="5"/>
  <c r="H31" i="5"/>
  <c r="G31" i="5"/>
  <c r="F31" i="5"/>
  <c r="E31" i="5"/>
  <c r="D31" i="5"/>
  <c r="C31" i="5"/>
  <c r="B31" i="5"/>
  <c r="A31" i="5"/>
  <c r="O30" i="5"/>
  <c r="N30" i="5"/>
  <c r="M30" i="5"/>
  <c r="L30" i="5"/>
  <c r="J30" i="5"/>
  <c r="I30" i="5"/>
  <c r="H30" i="5"/>
  <c r="G30" i="5"/>
  <c r="F30" i="5"/>
  <c r="E30" i="5"/>
  <c r="D30" i="5"/>
  <c r="C30" i="5"/>
  <c r="B30" i="5"/>
  <c r="A30" i="5"/>
  <c r="O29" i="5"/>
  <c r="N29" i="5"/>
  <c r="M29" i="5"/>
  <c r="L29" i="5"/>
  <c r="J29" i="5"/>
  <c r="I29" i="5"/>
  <c r="H29" i="5"/>
  <c r="G29" i="5"/>
  <c r="F29" i="5"/>
  <c r="E29" i="5"/>
  <c r="D29" i="5"/>
  <c r="C29" i="5"/>
  <c r="B29" i="5"/>
  <c r="A29" i="5"/>
  <c r="O28" i="5"/>
  <c r="N28" i="5"/>
  <c r="M28" i="5"/>
  <c r="L28" i="5"/>
  <c r="J28" i="5"/>
  <c r="I28" i="5"/>
  <c r="H28" i="5"/>
  <c r="G28" i="5"/>
  <c r="F28" i="5"/>
  <c r="E28" i="5"/>
  <c r="D28" i="5"/>
  <c r="C28" i="5"/>
  <c r="B28" i="5"/>
  <c r="A28" i="5"/>
  <c r="O27" i="5"/>
  <c r="N27" i="5"/>
  <c r="M27" i="5"/>
  <c r="L27" i="5"/>
  <c r="J27" i="5"/>
  <c r="I27" i="5"/>
  <c r="H27" i="5"/>
  <c r="G27" i="5"/>
  <c r="F27" i="5"/>
  <c r="E27" i="5"/>
  <c r="D27" i="5"/>
  <c r="C27" i="5"/>
  <c r="B27" i="5"/>
  <c r="A27" i="5"/>
  <c r="O26" i="5"/>
  <c r="N26" i="5"/>
  <c r="M26" i="5"/>
  <c r="L26" i="5"/>
  <c r="J26" i="5"/>
  <c r="I26" i="5"/>
  <c r="H26" i="5"/>
  <c r="G26" i="5"/>
  <c r="F26" i="5"/>
  <c r="E26" i="5"/>
  <c r="D26" i="5"/>
  <c r="C26" i="5"/>
  <c r="B26" i="5"/>
  <c r="A26" i="5"/>
  <c r="O25" i="5"/>
  <c r="N25" i="5"/>
  <c r="M25" i="5"/>
  <c r="L25" i="5"/>
  <c r="J25" i="5"/>
  <c r="I25" i="5"/>
  <c r="H25" i="5"/>
  <c r="G25" i="5"/>
  <c r="F25" i="5"/>
  <c r="E25" i="5"/>
  <c r="D25" i="5"/>
  <c r="C25" i="5"/>
  <c r="B25" i="5"/>
  <c r="A25" i="5"/>
  <c r="O24" i="5"/>
  <c r="N24" i="5"/>
  <c r="M24" i="5"/>
  <c r="L24" i="5"/>
  <c r="J24" i="5"/>
  <c r="I24" i="5"/>
  <c r="H24" i="5"/>
  <c r="G24" i="5"/>
  <c r="F24" i="5"/>
  <c r="E24" i="5"/>
  <c r="D24" i="5"/>
  <c r="C24" i="5"/>
  <c r="B24" i="5"/>
  <c r="A24" i="5"/>
  <c r="O23" i="5"/>
  <c r="N23" i="5"/>
  <c r="M23" i="5"/>
  <c r="L23" i="5"/>
  <c r="J23" i="5"/>
  <c r="I23" i="5"/>
  <c r="H23" i="5"/>
  <c r="G23" i="5"/>
  <c r="F23" i="5"/>
  <c r="E23" i="5"/>
  <c r="D23" i="5"/>
  <c r="C23" i="5"/>
  <c r="B23" i="5"/>
  <c r="A23" i="5"/>
  <c r="O22" i="5"/>
  <c r="N22" i="5"/>
  <c r="M22" i="5"/>
  <c r="L22" i="5"/>
  <c r="J22" i="5"/>
  <c r="I22" i="5"/>
  <c r="H22" i="5"/>
  <c r="G22" i="5"/>
  <c r="F22" i="5"/>
  <c r="E22" i="5"/>
  <c r="D22" i="5"/>
  <c r="C22" i="5"/>
  <c r="B22" i="5"/>
  <c r="A22" i="5"/>
  <c r="O21" i="5"/>
  <c r="N21" i="5"/>
  <c r="M21" i="5"/>
  <c r="L21" i="5"/>
  <c r="J21" i="5"/>
  <c r="I21" i="5"/>
  <c r="H21" i="5"/>
  <c r="G21" i="5"/>
  <c r="F21" i="5"/>
  <c r="E21" i="5"/>
  <c r="D21" i="5"/>
  <c r="C21" i="5"/>
  <c r="B21" i="5"/>
  <c r="A21" i="5"/>
  <c r="O20" i="5"/>
  <c r="N20" i="5"/>
  <c r="M20" i="5"/>
  <c r="L20" i="5"/>
  <c r="J20" i="5"/>
  <c r="I20" i="5"/>
  <c r="H20" i="5"/>
  <c r="G20" i="5"/>
  <c r="F20" i="5"/>
  <c r="E20" i="5"/>
  <c r="D20" i="5"/>
  <c r="C20" i="5"/>
  <c r="B20" i="5"/>
  <c r="A20" i="5"/>
  <c r="A16" i="5"/>
  <c r="A15" i="5"/>
  <c r="A14" i="5"/>
  <c r="A11" i="5"/>
  <c r="B8" i="5"/>
  <c r="B7" i="5"/>
  <c r="B6" i="5"/>
  <c r="B5" i="5"/>
  <c r="B4" i="5"/>
  <c r="H300" i="4"/>
  <c r="E300" i="4"/>
  <c r="H299" i="4"/>
  <c r="E299" i="4"/>
  <c r="H298" i="4"/>
  <c r="E298" i="4"/>
  <c r="H297" i="4"/>
  <c r="E297" i="4"/>
  <c r="H296" i="4"/>
  <c r="E296" i="4"/>
  <c r="H295" i="4"/>
  <c r="E295" i="4"/>
  <c r="H294" i="4"/>
  <c r="E294" i="4"/>
  <c r="F258" i="4"/>
  <c r="F15" i="34" s="1"/>
  <c r="F257" i="4"/>
  <c r="F14" i="34" s="1"/>
  <c r="F256" i="4"/>
  <c r="F13" i="34" s="1"/>
  <c r="F255" i="4"/>
  <c r="F12" i="34" s="1"/>
  <c r="F254" i="4"/>
  <c r="F11" i="34" s="1"/>
  <c r="B243" i="4"/>
  <c r="D8" i="31" s="1"/>
  <c r="B242" i="4"/>
  <c r="J19" i="31" s="1"/>
  <c r="N239" i="4"/>
  <c r="N238" i="4"/>
  <c r="N240" i="4" s="1"/>
  <c r="N237" i="4"/>
  <c r="N236" i="4"/>
  <c r="N235" i="4"/>
  <c r="N234" i="4"/>
  <c r="N233" i="4"/>
  <c r="D217" i="4"/>
  <c r="C19" i="30" s="1"/>
  <c r="D216" i="4"/>
  <c r="C18" i="30" s="1"/>
  <c r="D215" i="4"/>
  <c r="C17" i="30" s="1"/>
  <c r="D214" i="4"/>
  <c r="C16" i="30" s="1"/>
  <c r="B210" i="4"/>
  <c r="D8" i="26" s="1"/>
  <c r="B208" i="4"/>
  <c r="F206" i="4"/>
  <c r="F18" i="26" s="1"/>
  <c r="F205" i="4"/>
  <c r="F17" i="26" s="1"/>
  <c r="F204" i="4"/>
  <c r="G204" i="4" s="1"/>
  <c r="X148" i="4"/>
  <c r="F33" i="17" s="1"/>
  <c r="X147" i="4"/>
  <c r="F32" i="17" s="1"/>
  <c r="X146" i="4"/>
  <c r="F31" i="17" s="1"/>
  <c r="H146" i="4"/>
  <c r="H19" i="17" s="1"/>
  <c r="X145" i="4"/>
  <c r="F30" i="17" s="1"/>
  <c r="H145" i="4"/>
  <c r="H18" i="17" s="1"/>
  <c r="X144" i="4"/>
  <c r="F29" i="17" s="1"/>
  <c r="H144" i="4"/>
  <c r="H17" i="17" s="1"/>
  <c r="X143" i="4"/>
  <c r="F28" i="17" s="1"/>
  <c r="H143" i="4"/>
  <c r="H16" i="17" s="1"/>
  <c r="X142" i="4"/>
  <c r="F27" i="17" s="1"/>
  <c r="H142" i="4"/>
  <c r="H15" i="17" s="1"/>
  <c r="X141" i="4"/>
  <c r="F26" i="17" s="1"/>
  <c r="H141" i="4"/>
  <c r="H14" i="17" s="1"/>
  <c r="X140" i="4"/>
  <c r="F25" i="17" s="1"/>
  <c r="H140" i="4"/>
  <c r="H13" i="17" s="1"/>
  <c r="X139" i="4"/>
  <c r="F24" i="17" s="1"/>
  <c r="H139" i="4"/>
  <c r="H12" i="17" s="1"/>
  <c r="G135" i="4"/>
  <c r="F21" i="7" s="1"/>
  <c r="F135" i="4"/>
  <c r="G134" i="4"/>
  <c r="F20" i="7" s="1"/>
  <c r="F134" i="4"/>
  <c r="E20" i="7" s="1"/>
  <c r="G133" i="4"/>
  <c r="F133" i="4"/>
  <c r="E19" i="7" s="1"/>
  <c r="G132" i="4"/>
  <c r="F18" i="7" s="1"/>
  <c r="F132" i="4"/>
  <c r="E18" i="7" s="1"/>
  <c r="G131" i="4"/>
  <c r="F17" i="7" s="1"/>
  <c r="F131" i="4"/>
  <c r="G130" i="4"/>
  <c r="F16" i="7" s="1"/>
  <c r="F130" i="4"/>
  <c r="E16" i="7" s="1"/>
  <c r="G129" i="4"/>
  <c r="F15" i="7" s="1"/>
  <c r="F129" i="4"/>
  <c r="E15" i="7" s="1"/>
  <c r="G128" i="4"/>
  <c r="F14" i="7" s="1"/>
  <c r="F128" i="4"/>
  <c r="E14" i="7" s="1"/>
  <c r="G127" i="4"/>
  <c r="F13" i="7" s="1"/>
  <c r="F127" i="4"/>
  <c r="G126" i="4"/>
  <c r="F12" i="7" s="1"/>
  <c r="F126" i="4"/>
  <c r="E12" i="7" s="1"/>
  <c r="H122" i="4"/>
  <c r="H18" i="13" s="1"/>
  <c r="H121" i="4"/>
  <c r="H17" i="13" s="1"/>
  <c r="H120" i="4"/>
  <c r="H16" i="13" s="1"/>
  <c r="H119" i="4"/>
  <c r="H15" i="13" s="1"/>
  <c r="H118" i="4"/>
  <c r="H14" i="13" s="1"/>
  <c r="H117" i="4"/>
  <c r="H13" i="13" s="1"/>
  <c r="H116" i="4"/>
  <c r="H12" i="13" s="1"/>
  <c r="J112" i="4"/>
  <c r="J20" i="10" s="1"/>
  <c r="J111" i="4"/>
  <c r="J19" i="10" s="1"/>
  <c r="J110" i="4"/>
  <c r="J18" i="10" s="1"/>
  <c r="J109" i="4"/>
  <c r="J17" i="10" s="1"/>
  <c r="J108" i="4"/>
  <c r="J16" i="10" s="1"/>
  <c r="J107" i="4"/>
  <c r="J15" i="10" s="1"/>
  <c r="I90" i="4"/>
  <c r="I21" i="11" s="1"/>
  <c r="I89" i="4"/>
  <c r="I20" i="11" s="1"/>
  <c r="I88" i="4"/>
  <c r="I19" i="11" s="1"/>
  <c r="I87" i="4"/>
  <c r="I18" i="11" s="1"/>
  <c r="I86" i="4"/>
  <c r="I17" i="11" s="1"/>
  <c r="I85" i="4"/>
  <c r="I16" i="11" s="1"/>
  <c r="I84" i="4"/>
  <c r="I15" i="11" s="1"/>
  <c r="I83" i="4"/>
  <c r="I14" i="11" s="1"/>
  <c r="I82" i="4"/>
  <c r="I13" i="11" s="1"/>
  <c r="I81" i="4"/>
  <c r="I12" i="11" s="1"/>
  <c r="F76" i="4"/>
  <c r="D76" i="4"/>
  <c r="D28" i="14" s="1"/>
  <c r="F75" i="4"/>
  <c r="D75" i="4"/>
  <c r="F74" i="4"/>
  <c r="D74" i="4"/>
  <c r="D26" i="14" s="1"/>
  <c r="F73" i="4"/>
  <c r="D73" i="4"/>
  <c r="D25" i="14" s="1"/>
  <c r="F72" i="4"/>
  <c r="D72" i="4"/>
  <c r="D24" i="14" s="1"/>
  <c r="F71" i="4"/>
  <c r="D71" i="4"/>
  <c r="F70" i="4"/>
  <c r="D70" i="4"/>
  <c r="D22" i="14" s="1"/>
  <c r="F69" i="4"/>
  <c r="D69" i="4"/>
  <c r="D21" i="14" s="1"/>
  <c r="F68" i="4"/>
  <c r="D68" i="4"/>
  <c r="D20" i="14" s="1"/>
  <c r="F67" i="4"/>
  <c r="D67" i="4"/>
  <c r="F66" i="4"/>
  <c r="D66" i="4"/>
  <c r="D18" i="14" s="1"/>
  <c r="F65" i="4"/>
  <c r="D65" i="4"/>
  <c r="D17" i="14" s="1"/>
  <c r="E62" i="4"/>
  <c r="E61" i="4"/>
  <c r="D30" i="6" s="1"/>
  <c r="E60" i="4"/>
  <c r="E59" i="4"/>
  <c r="D28" i="6" s="1"/>
  <c r="E58" i="4"/>
  <c r="E57" i="4"/>
  <c r="D26" i="6" s="1"/>
  <c r="E56" i="4"/>
  <c r="E55" i="4"/>
  <c r="D24" i="6" s="1"/>
  <c r="E54" i="4"/>
  <c r="E53" i="4"/>
  <c r="D22" i="6" s="1"/>
  <c r="E52" i="4"/>
  <c r="E51" i="4"/>
  <c r="D20" i="6" s="1"/>
  <c r="E50" i="4"/>
  <c r="E49" i="4"/>
  <c r="D18" i="6" s="1"/>
  <c r="E48" i="4"/>
  <c r="E47" i="4"/>
  <c r="D16" i="6" s="1"/>
  <c r="E46" i="4"/>
  <c r="E45" i="4"/>
  <c r="D14" i="6" s="1"/>
  <c r="E44" i="4"/>
  <c r="L39" i="4"/>
  <c r="L38" i="4"/>
  <c r="L37" i="4"/>
  <c r="L36" i="4"/>
  <c r="L35" i="4"/>
  <c r="L34" i="4"/>
  <c r="L33" i="4"/>
  <c r="E25" i="9" s="1"/>
  <c r="L32" i="4"/>
  <c r="L31" i="4"/>
  <c r="E23" i="9" s="1"/>
  <c r="L30" i="4"/>
  <c r="G22" i="9" s="1"/>
  <c r="L29" i="4"/>
  <c r="K29" i="5" s="1"/>
  <c r="L28" i="4"/>
  <c r="L27" i="4"/>
  <c r="E19" i="9" s="1"/>
  <c r="L26" i="4"/>
  <c r="G18" i="9" s="1"/>
  <c r="L25" i="4"/>
  <c r="K25" i="5" s="1"/>
  <c r="L24" i="4"/>
  <c r="L23" i="4"/>
  <c r="L22" i="4"/>
  <c r="G14" i="9" s="1"/>
  <c r="L21" i="4"/>
  <c r="E13" i="9" s="1"/>
  <c r="L20" i="4"/>
  <c r="K11" i="4"/>
  <c r="K10" i="4"/>
  <c r="K9" i="4"/>
  <c r="K8" i="4"/>
  <c r="K7" i="4"/>
  <c r="K6" i="4"/>
  <c r="K5" i="4"/>
  <c r="K4" i="4"/>
  <c r="F20" i="18" l="1"/>
  <c r="F24" i="18"/>
  <c r="J12" i="26"/>
  <c r="U11" i="32"/>
  <c r="L13" i="15"/>
  <c r="K14" i="15"/>
  <c r="L17" i="15"/>
  <c r="K18" i="15"/>
  <c r="AD16" i="32"/>
  <c r="G205" i="4"/>
  <c r="G17" i="26" s="1"/>
  <c r="O18" i="9"/>
  <c r="S18" i="9"/>
  <c r="N12" i="12"/>
  <c r="H12" i="12" s="1"/>
  <c r="K25" i="22"/>
  <c r="F13" i="24"/>
  <c r="F21" i="24"/>
  <c r="O9" i="37"/>
  <c r="S23" i="32"/>
  <c r="B37" i="5"/>
  <c r="H13" i="8"/>
  <c r="J13" i="8" s="1"/>
  <c r="F53" i="4"/>
  <c r="E22" i="6" s="1"/>
  <c r="H133" i="4"/>
  <c r="G19" i="7" s="1"/>
  <c r="R17" i="9"/>
  <c r="V21" i="9"/>
  <c r="J8" i="10"/>
  <c r="Q13" i="12"/>
  <c r="K13" i="12" s="1"/>
  <c r="M16" i="12"/>
  <c r="G16" i="12" s="1"/>
  <c r="F45" i="4"/>
  <c r="E14" i="6" s="1"/>
  <c r="H25" i="8"/>
  <c r="J25" i="8" s="1"/>
  <c r="E17" i="9"/>
  <c r="Q19" i="32"/>
  <c r="AG25" i="32"/>
  <c r="O16" i="32"/>
  <c r="K20" i="32"/>
  <c r="L12" i="40"/>
  <c r="M12" i="40" s="1"/>
  <c r="L16" i="40"/>
  <c r="M16" i="40" s="1"/>
  <c r="G15" i="20"/>
  <c r="F61" i="4"/>
  <c r="E30" i="6" s="1"/>
  <c r="H126" i="4"/>
  <c r="G12" i="7" s="1"/>
  <c r="H17" i="8"/>
  <c r="J17" i="8" s="1"/>
  <c r="E21" i="9"/>
  <c r="N16" i="12"/>
  <c r="H16" i="12" s="1"/>
  <c r="L21" i="15"/>
  <c r="G24" i="17"/>
  <c r="G26" i="17"/>
  <c r="G28" i="17"/>
  <c r="G30" i="17"/>
  <c r="I8" i="18"/>
  <c r="I21" i="20"/>
  <c r="Y13" i="32"/>
  <c r="Y17" i="32"/>
  <c r="Y23" i="32"/>
  <c r="L13" i="38"/>
  <c r="I7" i="41"/>
  <c r="G17" i="20"/>
  <c r="E68" i="4"/>
  <c r="H21" i="8"/>
  <c r="J21" i="8" s="1"/>
  <c r="K13" i="15"/>
  <c r="H22" i="15"/>
  <c r="K17" i="15"/>
  <c r="G27" i="17"/>
  <c r="G31" i="17"/>
  <c r="F19" i="18"/>
  <c r="E20" i="20"/>
  <c r="E18" i="20"/>
  <c r="K12" i="22"/>
  <c r="K14" i="22"/>
  <c r="K15" i="22"/>
  <c r="K16" i="22"/>
  <c r="K18" i="22"/>
  <c r="K20" i="22"/>
  <c r="K22" i="22"/>
  <c r="P19" i="32"/>
  <c r="T16" i="32"/>
  <c r="X19" i="32"/>
  <c r="AF22" i="32"/>
  <c r="AN17" i="32"/>
  <c r="AA10" i="32"/>
  <c r="P21" i="32"/>
  <c r="O8" i="37"/>
  <c r="O11" i="37"/>
  <c r="O13" i="37"/>
  <c r="O15" i="37"/>
  <c r="H18" i="42"/>
  <c r="M19" i="42" s="1"/>
  <c r="H14" i="45"/>
  <c r="L14" i="45"/>
  <c r="T14" i="45"/>
  <c r="X14" i="45"/>
  <c r="AB14" i="45"/>
  <c r="K21" i="15"/>
  <c r="J18" i="20"/>
  <c r="N21" i="20"/>
  <c r="G12" i="20"/>
  <c r="AM22" i="32"/>
  <c r="S24" i="32"/>
  <c r="I13" i="38"/>
  <c r="O13" i="38"/>
  <c r="L14" i="38"/>
  <c r="O22" i="9"/>
  <c r="F47" i="4"/>
  <c r="E16" i="6" s="1"/>
  <c r="E65" i="4"/>
  <c r="E74" i="4"/>
  <c r="H134" i="4"/>
  <c r="G20" i="7" s="1"/>
  <c r="B36" i="5"/>
  <c r="D12" i="8"/>
  <c r="D13" i="8"/>
  <c r="D17" i="8"/>
  <c r="D20" i="8"/>
  <c r="D21" i="8"/>
  <c r="D25" i="8"/>
  <c r="P15" i="9"/>
  <c r="X23" i="9"/>
  <c r="N13" i="9"/>
  <c r="N17" i="9"/>
  <c r="R21" i="9"/>
  <c r="L8" i="10"/>
  <c r="Q12" i="12"/>
  <c r="K12" i="12" s="1"/>
  <c r="L15" i="15"/>
  <c r="L18" i="15"/>
  <c r="K19" i="15"/>
  <c r="F23" i="18"/>
  <c r="G14" i="20"/>
  <c r="G16" i="20"/>
  <c r="E22" i="20"/>
  <c r="H22" i="23"/>
  <c r="H29" i="23"/>
  <c r="H43" i="23"/>
  <c r="H47" i="23"/>
  <c r="F17" i="24"/>
  <c r="F18" i="24"/>
  <c r="F25" i="24"/>
  <c r="J16" i="26"/>
  <c r="S10" i="32"/>
  <c r="Y15" i="32"/>
  <c r="Y19" i="32"/>
  <c r="AG19" i="32"/>
  <c r="Q22" i="32"/>
  <c r="W14" i="9"/>
  <c r="G29" i="17"/>
  <c r="H22" i="20"/>
  <c r="L22" i="20"/>
  <c r="P22" i="20"/>
  <c r="T22" i="20"/>
  <c r="F19" i="20"/>
  <c r="L18" i="26"/>
  <c r="AJ13" i="32"/>
  <c r="AI10" i="32"/>
  <c r="X13" i="32"/>
  <c r="X17" i="32"/>
  <c r="AC21" i="32"/>
  <c r="AK23" i="32"/>
  <c r="J11" i="40"/>
  <c r="S22" i="9"/>
  <c r="I22" i="15"/>
  <c r="F55" i="4"/>
  <c r="E24" i="6" s="1"/>
  <c r="B40" i="5"/>
  <c r="H16" i="8"/>
  <c r="H24" i="8"/>
  <c r="U14" i="9"/>
  <c r="F17" i="14"/>
  <c r="F22" i="15"/>
  <c r="J22" i="15"/>
  <c r="L14" i="15"/>
  <c r="K15" i="15"/>
  <c r="L19" i="15"/>
  <c r="F14" i="18"/>
  <c r="F18" i="18"/>
  <c r="G13" i="20"/>
  <c r="K24" i="22"/>
  <c r="K27" i="22"/>
  <c r="K28" i="22"/>
  <c r="F15" i="24"/>
  <c r="F19" i="24"/>
  <c r="F23" i="24"/>
  <c r="L12" i="26"/>
  <c r="U22" i="32"/>
  <c r="AN13" i="32"/>
  <c r="AA18" i="32"/>
  <c r="S26" i="32"/>
  <c r="O14" i="37"/>
  <c r="O12" i="38"/>
  <c r="L10" i="40"/>
  <c r="M10" i="40" s="1"/>
  <c r="L14" i="40"/>
  <c r="M14" i="40" s="1"/>
  <c r="L18" i="40"/>
  <c r="M18" i="40" s="1"/>
  <c r="I11" i="41"/>
  <c r="E15" i="9"/>
  <c r="G15" i="9"/>
  <c r="B38" i="5"/>
  <c r="X15" i="32"/>
  <c r="AC24" i="32"/>
  <c r="H20" i="36"/>
  <c r="F51" i="4"/>
  <c r="E20" i="6" s="1"/>
  <c r="F59" i="4"/>
  <c r="E28" i="6" s="1"/>
  <c r="E70" i="4"/>
  <c r="I39" i="5"/>
  <c r="B39" i="5"/>
  <c r="I18" i="8"/>
  <c r="D18" i="8"/>
  <c r="I19" i="8"/>
  <c r="H19" i="8"/>
  <c r="U21" i="9"/>
  <c r="U20" i="9"/>
  <c r="W22" i="9"/>
  <c r="G22" i="15"/>
  <c r="L12" i="15"/>
  <c r="N19" i="20"/>
  <c r="AC26" i="32"/>
  <c r="F49" i="4"/>
  <c r="E18" i="6" s="1"/>
  <c r="F57" i="4"/>
  <c r="E26" i="6" s="1"/>
  <c r="E66" i="4"/>
  <c r="E69" i="4"/>
  <c r="E72" i="4"/>
  <c r="H130" i="4"/>
  <c r="G16" i="7" s="1"/>
  <c r="G206" i="4"/>
  <c r="G18" i="26" s="1"/>
  <c r="I35" i="5"/>
  <c r="B35" i="5"/>
  <c r="C41" i="6"/>
  <c r="B28" i="7"/>
  <c r="D16" i="8"/>
  <c r="H18" i="8"/>
  <c r="D24" i="8"/>
  <c r="N22" i="9"/>
  <c r="N21" i="9"/>
  <c r="R25" i="9"/>
  <c r="R13" i="9"/>
  <c r="V22" i="9"/>
  <c r="V13" i="9"/>
  <c r="O12" i="12"/>
  <c r="I12" i="12" s="1"/>
  <c r="P12" i="12"/>
  <c r="J12" i="12" s="1"/>
  <c r="I10" i="12"/>
  <c r="P13" i="12"/>
  <c r="J13" i="12" s="1"/>
  <c r="N13" i="12"/>
  <c r="H13" i="12" s="1"/>
  <c r="E28" i="14"/>
  <c r="E17" i="14"/>
  <c r="E23" i="14"/>
  <c r="F22" i="14"/>
  <c r="I9" i="18"/>
  <c r="F15" i="18"/>
  <c r="F22" i="18"/>
  <c r="F21" i="20"/>
  <c r="K21" i="22"/>
  <c r="L17" i="26"/>
  <c r="L24" i="32"/>
  <c r="L15" i="32"/>
  <c r="L10" i="32"/>
  <c r="T13" i="32"/>
  <c r="T11" i="32"/>
  <c r="T26" i="32"/>
  <c r="AB22" i="32"/>
  <c r="AB10" i="32"/>
  <c r="AF19" i="32"/>
  <c r="AF11" i="32"/>
  <c r="AN26" i="32"/>
  <c r="AN19" i="32"/>
  <c r="AN15" i="32"/>
  <c r="X10" i="32"/>
  <c r="AC13" i="32"/>
  <c r="AB15" i="32"/>
  <c r="P17" i="32"/>
  <c r="AM21" i="32"/>
  <c r="W22" i="32"/>
  <c r="AN24" i="32"/>
  <c r="AI26" i="32"/>
  <c r="F19" i="7"/>
  <c r="E73" i="4"/>
  <c r="E76" i="4"/>
  <c r="I26" i="8"/>
  <c r="J26" i="8" s="1"/>
  <c r="D26" i="8"/>
  <c r="Q21" i="9"/>
  <c r="Q16" i="9"/>
  <c r="S14" i="9"/>
  <c r="V17" i="9"/>
  <c r="P23" i="9"/>
  <c r="Q25" i="9"/>
  <c r="T16" i="20"/>
  <c r="T21" i="20"/>
  <c r="T17" i="20"/>
  <c r="T19" i="20"/>
  <c r="H129" i="4"/>
  <c r="G15" i="7" s="1"/>
  <c r="K21" i="5"/>
  <c r="H12" i="8"/>
  <c r="J12" i="8" s="1"/>
  <c r="I14" i="8"/>
  <c r="D14" i="8"/>
  <c r="I15" i="8"/>
  <c r="H15" i="8"/>
  <c r="J15" i="8" s="1"/>
  <c r="H20" i="8"/>
  <c r="I22" i="8"/>
  <c r="D22" i="8"/>
  <c r="I23" i="8"/>
  <c r="H23" i="8"/>
  <c r="U13" i="9"/>
  <c r="U16" i="9"/>
  <c r="U18" i="9"/>
  <c r="G19" i="9"/>
  <c r="Q20" i="9"/>
  <c r="G23" i="9"/>
  <c r="N25" i="9"/>
  <c r="J6" i="10"/>
  <c r="L5" i="10"/>
  <c r="J7" i="10"/>
  <c r="O16" i="12"/>
  <c r="I16" i="12" s="1"/>
  <c r="P16" i="12"/>
  <c r="J16" i="12" s="1"/>
  <c r="G25" i="17"/>
  <c r="J19" i="20"/>
  <c r="J21" i="20"/>
  <c r="N22" i="20"/>
  <c r="N18" i="20"/>
  <c r="N20" i="20"/>
  <c r="R22" i="20"/>
  <c r="T18" i="20"/>
  <c r="J20" i="20"/>
  <c r="G7" i="24"/>
  <c r="G9" i="24"/>
  <c r="G5" i="24"/>
  <c r="Y21" i="32"/>
  <c r="AC15" i="32"/>
  <c r="AG24" i="32"/>
  <c r="AG15" i="32"/>
  <c r="J10" i="36"/>
  <c r="J14" i="36"/>
  <c r="L11" i="40"/>
  <c r="M11" i="40" s="1"/>
  <c r="L13" i="40"/>
  <c r="M13" i="40" s="1"/>
  <c r="L15" i="40"/>
  <c r="M15" i="40" s="1"/>
  <c r="L17" i="40"/>
  <c r="M17" i="40" s="1"/>
  <c r="L19" i="40"/>
  <c r="M19" i="40" s="1"/>
  <c r="G14" i="45"/>
  <c r="K14" i="45"/>
  <c r="O14" i="45"/>
  <c r="S14" i="45"/>
  <c r="W14" i="45"/>
  <c r="AA14" i="45"/>
  <c r="AE14" i="45"/>
  <c r="AI11" i="45"/>
  <c r="J14" i="8"/>
  <c r="J22" i="8"/>
  <c r="T23" i="9"/>
  <c r="T19" i="9"/>
  <c r="G33" i="17"/>
  <c r="F16" i="18"/>
  <c r="I19" i="20"/>
  <c r="T20" i="20"/>
  <c r="J22" i="20"/>
  <c r="K26" i="22"/>
  <c r="H20" i="23"/>
  <c r="H27" i="23"/>
  <c r="H31" i="23"/>
  <c r="H38" i="23"/>
  <c r="H45" i="23"/>
  <c r="N10" i="32"/>
  <c r="R13" i="32"/>
  <c r="V14" i="32"/>
  <c r="AH21" i="32"/>
  <c r="AN10" i="32"/>
  <c r="M13" i="32"/>
  <c r="M15" i="32"/>
  <c r="AF17" i="32"/>
  <c r="X21" i="32"/>
  <c r="AE23" i="32"/>
  <c r="P14" i="45"/>
  <c r="AF14" i="45"/>
  <c r="E17" i="20"/>
  <c r="I17" i="20"/>
  <c r="M22" i="20"/>
  <c r="Q22" i="20"/>
  <c r="F18" i="20"/>
  <c r="I18" i="20"/>
  <c r="E19" i="20"/>
  <c r="F22" i="20"/>
  <c r="I22" i="20"/>
  <c r="K13" i="22"/>
  <c r="K17" i="22"/>
  <c r="H21" i="23"/>
  <c r="H28" i="23"/>
  <c r="H35" i="23"/>
  <c r="H39" i="23"/>
  <c r="H46" i="23"/>
  <c r="G8" i="24"/>
  <c r="F20" i="24"/>
  <c r="J18" i="26"/>
  <c r="K24" i="32"/>
  <c r="O22" i="32"/>
  <c r="S25" i="32"/>
  <c r="W26" i="32"/>
  <c r="AA24" i="32"/>
  <c r="AE22" i="32"/>
  <c r="AI25" i="32"/>
  <c r="AM26" i="32"/>
  <c r="S16" i="32"/>
  <c r="AA20" i="32"/>
  <c r="AE21" i="32"/>
  <c r="Q21" i="32"/>
  <c r="AI21" i="32"/>
  <c r="K22" i="32"/>
  <c r="AM24" i="32"/>
  <c r="W24" i="32"/>
  <c r="J9" i="36"/>
  <c r="I20" i="36"/>
  <c r="J13" i="36"/>
  <c r="N14" i="37"/>
  <c r="N15" i="37"/>
  <c r="L12" i="38"/>
  <c r="I14" i="38"/>
  <c r="O14" i="38"/>
  <c r="F14" i="45"/>
  <c r="J14" i="45"/>
  <c r="N14" i="45"/>
  <c r="R14" i="45"/>
  <c r="V14" i="45"/>
  <c r="Z14" i="45"/>
  <c r="AD14" i="45"/>
  <c r="AH14" i="45"/>
  <c r="AI12" i="45"/>
  <c r="B27" i="7"/>
  <c r="O21" i="9"/>
  <c r="S21" i="9"/>
  <c r="W21" i="9"/>
  <c r="O14" i="9"/>
  <c r="X15" i="9"/>
  <c r="W18" i="9"/>
  <c r="U22" i="9"/>
  <c r="F28" i="14"/>
  <c r="E25" i="14"/>
  <c r="G32" i="17"/>
  <c r="F12" i="18"/>
  <c r="K17" i="20"/>
  <c r="F20" i="20"/>
  <c r="I20" i="20"/>
  <c r="E21" i="20"/>
  <c r="K29" i="22"/>
  <c r="H19" i="23"/>
  <c r="H23" i="23"/>
  <c r="H37" i="23"/>
  <c r="H44" i="23"/>
  <c r="F12" i="24"/>
  <c r="J17" i="26"/>
  <c r="M26" i="32"/>
  <c r="Q25" i="32"/>
  <c r="W10" i="32"/>
  <c r="AM10" i="32"/>
  <c r="AK13" i="32"/>
  <c r="Q15" i="32"/>
  <c r="AE16" i="32"/>
  <c r="Q17" i="32"/>
  <c r="AG17" i="32"/>
  <c r="K18" i="32"/>
  <c r="S22" i="32"/>
  <c r="AG22" i="32"/>
  <c r="O23" i="32"/>
  <c r="AI23" i="32"/>
  <c r="K25" i="32"/>
  <c r="O26" i="32"/>
  <c r="AE26" i="32"/>
  <c r="N8" i="37"/>
  <c r="N9" i="37"/>
  <c r="O10" i="37"/>
  <c r="O12" i="37"/>
  <c r="I12" i="38"/>
  <c r="I6" i="41"/>
  <c r="I8" i="41"/>
  <c r="H17" i="42"/>
  <c r="M18" i="42" s="1"/>
  <c r="AI10" i="45"/>
  <c r="C7" i="27"/>
  <c r="P18" i="27"/>
  <c r="E12" i="28"/>
  <c r="E12" i="29"/>
  <c r="E16" i="28"/>
  <c r="E16" i="29"/>
  <c r="W24" i="9"/>
  <c r="S24" i="9"/>
  <c r="O24" i="9"/>
  <c r="D17" i="6"/>
  <c r="F48" i="4"/>
  <c r="E17" i="6" s="1"/>
  <c r="H12" i="7"/>
  <c r="E14" i="28"/>
  <c r="E14" i="29"/>
  <c r="D23" i="6"/>
  <c r="F54" i="4"/>
  <c r="E23" i="6" s="1"/>
  <c r="D31" i="6"/>
  <c r="F62" i="4"/>
  <c r="E31" i="6" s="1"/>
  <c r="E13" i="7"/>
  <c r="H127" i="4"/>
  <c r="G13" i="7" s="1"/>
  <c r="E21" i="7"/>
  <c r="H135" i="4"/>
  <c r="G21" i="7" s="1"/>
  <c r="W12" i="9"/>
  <c r="S12" i="9"/>
  <c r="O12" i="9"/>
  <c r="X19" i="9"/>
  <c r="Q24" i="9"/>
  <c r="D25" i="6"/>
  <c r="F56" i="4"/>
  <c r="E25" i="6" s="1"/>
  <c r="P26" i="27"/>
  <c r="H21" i="31"/>
  <c r="D15" i="6"/>
  <c r="F46" i="4"/>
  <c r="E15" i="6" s="1"/>
  <c r="I10" i="44"/>
  <c r="F29" i="27"/>
  <c r="C19" i="23"/>
  <c r="C12" i="22"/>
  <c r="F12" i="19"/>
  <c r="G10" i="32"/>
  <c r="G12" i="9"/>
  <c r="E12" i="9"/>
  <c r="K20" i="5"/>
  <c r="I15" i="44"/>
  <c r="G14" i="32"/>
  <c r="F33" i="27"/>
  <c r="F16" i="19"/>
  <c r="C23" i="23"/>
  <c r="C16" i="22"/>
  <c r="G16" i="9"/>
  <c r="E16" i="9"/>
  <c r="K24" i="5"/>
  <c r="I20" i="44"/>
  <c r="G18" i="32"/>
  <c r="F37" i="27"/>
  <c r="F20" i="19"/>
  <c r="C30" i="23"/>
  <c r="C20" i="22"/>
  <c r="G20" i="9"/>
  <c r="E20" i="9"/>
  <c r="K28" i="5"/>
  <c r="I25" i="44"/>
  <c r="G22" i="32"/>
  <c r="C37" i="23"/>
  <c r="C24" i="22"/>
  <c r="G24" i="9"/>
  <c r="E24" i="9"/>
  <c r="I30" i="44"/>
  <c r="C44" i="23"/>
  <c r="C28" i="22"/>
  <c r="G26" i="32"/>
  <c r="D13" i="6"/>
  <c r="K12" i="4"/>
  <c r="F44" i="4"/>
  <c r="E13" i="6" s="1"/>
  <c r="D21" i="6"/>
  <c r="F52" i="4"/>
  <c r="E21" i="6" s="1"/>
  <c r="D29" i="6"/>
  <c r="F60" i="4"/>
  <c r="E29" i="6" s="1"/>
  <c r="D27" i="14"/>
  <c r="E75" i="4"/>
  <c r="Q12" i="9"/>
  <c r="W16" i="9"/>
  <c r="S16" i="9"/>
  <c r="O16" i="9"/>
  <c r="U24" i="9"/>
  <c r="Q14" i="12"/>
  <c r="K14" i="12" s="1"/>
  <c r="M14" i="12"/>
  <c r="G14" i="12" s="1"/>
  <c r="P14" i="12"/>
  <c r="J14" i="12" s="1"/>
  <c r="K10" i="12"/>
  <c r="G10" i="12"/>
  <c r="N14" i="12"/>
  <c r="H14" i="12" s="1"/>
  <c r="O14" i="12"/>
  <c r="I14" i="12" s="1"/>
  <c r="J10" i="12"/>
  <c r="D19" i="14"/>
  <c r="E67" i="4"/>
  <c r="B27" i="30"/>
  <c r="E19" i="30"/>
  <c r="E10" i="28"/>
  <c r="E10" i="29"/>
  <c r="D19" i="6"/>
  <c r="F50" i="4"/>
  <c r="E19" i="6" s="1"/>
  <c r="D27" i="6"/>
  <c r="F58" i="4"/>
  <c r="E27" i="6" s="1"/>
  <c r="D23" i="14"/>
  <c r="E71" i="4"/>
  <c r="B24" i="13"/>
  <c r="E17" i="7"/>
  <c r="H131" i="4"/>
  <c r="G17" i="7" s="1"/>
  <c r="J16" i="8"/>
  <c r="J20" i="8"/>
  <c r="J24" i="8"/>
  <c r="P24" i="9"/>
  <c r="P20" i="9"/>
  <c r="P16" i="9"/>
  <c r="P12" i="9"/>
  <c r="P21" i="9"/>
  <c r="P17" i="9"/>
  <c r="P13" i="9"/>
  <c r="P25" i="9"/>
  <c r="P22" i="9"/>
  <c r="P18" i="9"/>
  <c r="P14" i="9"/>
  <c r="T24" i="9"/>
  <c r="T20" i="9"/>
  <c r="T16" i="9"/>
  <c r="T12" i="9"/>
  <c r="T21" i="9"/>
  <c r="T17" i="9"/>
  <c r="T13" i="9"/>
  <c r="T22" i="9"/>
  <c r="T18" i="9"/>
  <c r="T14" i="9"/>
  <c r="X25" i="9"/>
  <c r="X24" i="9"/>
  <c r="X20" i="9"/>
  <c r="X16" i="9"/>
  <c r="X12" i="9"/>
  <c r="X21" i="9"/>
  <c r="X17" i="9"/>
  <c r="X13" i="9"/>
  <c r="X22" i="9"/>
  <c r="X18" i="9"/>
  <c r="X14" i="9"/>
  <c r="U12" i="9"/>
  <c r="T15" i="9"/>
  <c r="P19" i="9"/>
  <c r="W20" i="9"/>
  <c r="S20" i="9"/>
  <c r="O20" i="9"/>
  <c r="T25" i="9"/>
  <c r="F26" i="14"/>
  <c r="I11" i="44"/>
  <c r="G11" i="32"/>
  <c r="F30" i="27"/>
  <c r="C13" i="22"/>
  <c r="F13" i="19"/>
  <c r="C20" i="23"/>
  <c r="I16" i="44"/>
  <c r="F34" i="27"/>
  <c r="C27" i="23"/>
  <c r="C17" i="22"/>
  <c r="F17" i="19"/>
  <c r="G15" i="32"/>
  <c r="I21" i="44"/>
  <c r="C31" i="23"/>
  <c r="C21" i="22"/>
  <c r="F38" i="27"/>
  <c r="F21" i="19"/>
  <c r="G19" i="32"/>
  <c r="G23" i="32"/>
  <c r="I26" i="44"/>
  <c r="C25" i="22"/>
  <c r="C38" i="23"/>
  <c r="I31" i="44"/>
  <c r="C29" i="22"/>
  <c r="C45" i="23"/>
  <c r="H128" i="4"/>
  <c r="G14" i="7" s="1"/>
  <c r="H132" i="4"/>
  <c r="G18" i="7" s="1"/>
  <c r="F12" i="26"/>
  <c r="F16" i="26"/>
  <c r="E16" i="30"/>
  <c r="B24" i="30"/>
  <c r="C8" i="27"/>
  <c r="P21" i="27"/>
  <c r="H10" i="29"/>
  <c r="H10" i="28"/>
  <c r="H12" i="28"/>
  <c r="H12" i="29"/>
  <c r="H14" i="29"/>
  <c r="H14" i="28"/>
  <c r="H16" i="28"/>
  <c r="H16" i="29"/>
  <c r="E12" i="8"/>
  <c r="E13" i="8"/>
  <c r="E14" i="8"/>
  <c r="E15" i="8"/>
  <c r="E16" i="8"/>
  <c r="E17" i="8"/>
  <c r="E18" i="8"/>
  <c r="E19" i="8"/>
  <c r="E20" i="8"/>
  <c r="E21" i="8"/>
  <c r="E22" i="8"/>
  <c r="E23" i="8"/>
  <c r="E24" i="8"/>
  <c r="E25" i="8"/>
  <c r="E26" i="8"/>
  <c r="N12" i="9"/>
  <c r="R12" i="9"/>
  <c r="V12" i="9"/>
  <c r="O13" i="9"/>
  <c r="S13" i="9"/>
  <c r="W13" i="9"/>
  <c r="Q15" i="9"/>
  <c r="U15" i="9"/>
  <c r="N16" i="9"/>
  <c r="R16" i="9"/>
  <c r="V16" i="9"/>
  <c r="O17" i="9"/>
  <c r="S17" i="9"/>
  <c r="W17" i="9"/>
  <c r="Q19" i="9"/>
  <c r="U19" i="9"/>
  <c r="N20" i="9"/>
  <c r="R20" i="9"/>
  <c r="V20" i="9"/>
  <c r="Q23" i="9"/>
  <c r="U23" i="9"/>
  <c r="N24" i="9"/>
  <c r="R24" i="9"/>
  <c r="V24" i="9"/>
  <c r="U25" i="9"/>
  <c r="N15" i="12"/>
  <c r="H15" i="12" s="1"/>
  <c r="Q15" i="12"/>
  <c r="K15" i="12" s="1"/>
  <c r="M15" i="12"/>
  <c r="G15" i="12" s="1"/>
  <c r="O15" i="12"/>
  <c r="I15" i="12" s="1"/>
  <c r="E19" i="14"/>
  <c r="F20" i="14"/>
  <c r="E27" i="14"/>
  <c r="F13" i="18"/>
  <c r="I5" i="18"/>
  <c r="F21" i="18"/>
  <c r="F17" i="20"/>
  <c r="J17" i="20"/>
  <c r="N17" i="20"/>
  <c r="K12" i="20"/>
  <c r="K13" i="20"/>
  <c r="K14" i="20"/>
  <c r="K15" i="20"/>
  <c r="K16" i="20"/>
  <c r="I12" i="44"/>
  <c r="C21" i="23"/>
  <c r="F31" i="27"/>
  <c r="C14" i="22"/>
  <c r="F14" i="19"/>
  <c r="G12" i="32"/>
  <c r="I17" i="44"/>
  <c r="G16" i="32"/>
  <c r="C28" i="23"/>
  <c r="F18" i="19"/>
  <c r="F35" i="27"/>
  <c r="C18" i="22"/>
  <c r="I22" i="44"/>
  <c r="G20" i="32"/>
  <c r="C35" i="23"/>
  <c r="F22" i="19"/>
  <c r="C22" i="22"/>
  <c r="I27" i="44"/>
  <c r="G24" i="32"/>
  <c r="C26" i="22"/>
  <c r="C39" i="23"/>
  <c r="I32" i="44"/>
  <c r="C46" i="23"/>
  <c r="G16" i="26"/>
  <c r="B25" i="30"/>
  <c r="E17" i="30"/>
  <c r="C5" i="27"/>
  <c r="P20" i="27"/>
  <c r="P24" i="27"/>
  <c r="H18" i="31"/>
  <c r="E11" i="29"/>
  <c r="E11" i="28"/>
  <c r="E13" i="29"/>
  <c r="E13" i="28"/>
  <c r="E15" i="29"/>
  <c r="E15" i="28"/>
  <c r="K23" i="5"/>
  <c r="K27" i="5"/>
  <c r="K31" i="5"/>
  <c r="B36" i="6"/>
  <c r="B37" i="6"/>
  <c r="B39" i="6"/>
  <c r="B41" i="6"/>
  <c r="G13" i="9"/>
  <c r="Q14" i="9"/>
  <c r="N15" i="9"/>
  <c r="R15" i="9"/>
  <c r="V15" i="9"/>
  <c r="G17" i="9"/>
  <c r="Q18" i="9"/>
  <c r="N19" i="9"/>
  <c r="R19" i="9"/>
  <c r="V19" i="9"/>
  <c r="G21" i="9"/>
  <c r="Q22" i="9"/>
  <c r="N23" i="9"/>
  <c r="R23" i="9"/>
  <c r="V23" i="9"/>
  <c r="G25" i="9"/>
  <c r="V25" i="9"/>
  <c r="J5" i="10"/>
  <c r="L6" i="10"/>
  <c r="E21" i="14"/>
  <c r="I7" i="18"/>
  <c r="G22" i="20"/>
  <c r="G21" i="20"/>
  <c r="G20" i="20"/>
  <c r="G19" i="20"/>
  <c r="G18" i="20"/>
  <c r="K22" i="20"/>
  <c r="K21" i="20"/>
  <c r="K20" i="20"/>
  <c r="K19" i="20"/>
  <c r="K18" i="20"/>
  <c r="O22" i="20"/>
  <c r="O21" i="20"/>
  <c r="O20" i="20"/>
  <c r="O19" i="20"/>
  <c r="O18" i="20"/>
  <c r="S22" i="20"/>
  <c r="S21" i="20"/>
  <c r="S20" i="20"/>
  <c r="S19" i="20"/>
  <c r="S18" i="20"/>
  <c r="S17" i="20"/>
  <c r="O12" i="20"/>
  <c r="O13" i="20"/>
  <c r="O14" i="20"/>
  <c r="O15" i="20"/>
  <c r="O16" i="20"/>
  <c r="O17" i="20"/>
  <c r="H48" i="23"/>
  <c r="I13" i="44"/>
  <c r="C15" i="22"/>
  <c r="F15" i="19"/>
  <c r="G13" i="32"/>
  <c r="F32" i="27"/>
  <c r="C22" i="23"/>
  <c r="I18" i="44"/>
  <c r="F36" i="27"/>
  <c r="F19" i="19"/>
  <c r="G17" i="32"/>
  <c r="C19" i="22"/>
  <c r="C29" i="23"/>
  <c r="I23" i="44"/>
  <c r="C36" i="23"/>
  <c r="F23" i="19"/>
  <c r="G21" i="32"/>
  <c r="C23" i="22"/>
  <c r="G25" i="32"/>
  <c r="C43" i="23"/>
  <c r="I28" i="44"/>
  <c r="C27" i="22"/>
  <c r="I33" i="44"/>
  <c r="C47" i="23"/>
  <c r="D6" i="26"/>
  <c r="I18" i="26"/>
  <c r="I12" i="26"/>
  <c r="E18" i="30"/>
  <c r="B26" i="30"/>
  <c r="P19" i="27"/>
  <c r="C6" i="27"/>
  <c r="H20" i="31"/>
  <c r="H19" i="31"/>
  <c r="P25" i="27"/>
  <c r="H11" i="29"/>
  <c r="H11" i="28"/>
  <c r="H13" i="28"/>
  <c r="H13" i="29"/>
  <c r="H15" i="29"/>
  <c r="H15" i="28"/>
  <c r="K22" i="5"/>
  <c r="K26" i="5"/>
  <c r="K30" i="5"/>
  <c r="C36" i="6"/>
  <c r="C37" i="6"/>
  <c r="C39" i="6"/>
  <c r="O25" i="9"/>
  <c r="S25" i="9"/>
  <c r="W25" i="9"/>
  <c r="Q13" i="9"/>
  <c r="E14" i="9"/>
  <c r="N14" i="9"/>
  <c r="R14" i="9"/>
  <c r="V14" i="9"/>
  <c r="O15" i="9"/>
  <c r="S15" i="9"/>
  <c r="W15" i="9"/>
  <c r="Q17" i="9"/>
  <c r="U17" i="9"/>
  <c r="E18" i="9"/>
  <c r="N18" i="9"/>
  <c r="R18" i="9"/>
  <c r="V18" i="9"/>
  <c r="O19" i="9"/>
  <c r="S19" i="9"/>
  <c r="W19" i="9"/>
  <c r="E22" i="9"/>
  <c r="R22" i="9"/>
  <c r="O23" i="9"/>
  <c r="S23" i="9"/>
  <c r="W23" i="9"/>
  <c r="L7" i="10"/>
  <c r="F27" i="14"/>
  <c r="F25" i="14"/>
  <c r="F23" i="14"/>
  <c r="F21" i="14"/>
  <c r="F19" i="14"/>
  <c r="F24" i="14"/>
  <c r="I6" i="18"/>
  <c r="F17" i="18"/>
  <c r="F25" i="18"/>
  <c r="S12" i="20"/>
  <c r="S13" i="20"/>
  <c r="S14" i="20"/>
  <c r="S15" i="20"/>
  <c r="S16" i="20"/>
  <c r="K19" i="22"/>
  <c r="H36" i="23"/>
  <c r="G6" i="24"/>
  <c r="F14" i="24"/>
  <c r="F22" i="24"/>
  <c r="AD11" i="32"/>
  <c r="AI12" i="32"/>
  <c r="S12" i="32"/>
  <c r="L12" i="32"/>
  <c r="W12" i="32"/>
  <c r="AH12" i="32"/>
  <c r="AI14" i="32"/>
  <c r="S14" i="32"/>
  <c r="AM14" i="32"/>
  <c r="W14" i="32"/>
  <c r="K14" i="32"/>
  <c r="AF14" i="32"/>
  <c r="AH15" i="32"/>
  <c r="H12" i="20"/>
  <c r="L12" i="20"/>
  <c r="P12" i="20"/>
  <c r="T12" i="20"/>
  <c r="H13" i="20"/>
  <c r="L13" i="20"/>
  <c r="P13" i="20"/>
  <c r="T13" i="20"/>
  <c r="H14" i="20"/>
  <c r="L14" i="20"/>
  <c r="P14" i="20"/>
  <c r="T14" i="20"/>
  <c r="H15" i="20"/>
  <c r="L15" i="20"/>
  <c r="P15" i="20"/>
  <c r="T15" i="20"/>
  <c r="H16" i="20"/>
  <c r="L16" i="20"/>
  <c r="P16" i="20"/>
  <c r="H17" i="20"/>
  <c r="L17" i="20"/>
  <c r="P17" i="20"/>
  <c r="P18" i="20"/>
  <c r="P19" i="20"/>
  <c r="P20" i="20"/>
  <c r="P21" i="20"/>
  <c r="J26" i="32"/>
  <c r="J24" i="32"/>
  <c r="J22" i="32"/>
  <c r="J21" i="32"/>
  <c r="J19" i="32"/>
  <c r="J17" i="32"/>
  <c r="J25" i="32"/>
  <c r="J23" i="32"/>
  <c r="J20" i="32"/>
  <c r="J18" i="32"/>
  <c r="J15" i="32"/>
  <c r="J12" i="32"/>
  <c r="J13" i="32"/>
  <c r="J10" i="32"/>
  <c r="N26" i="32"/>
  <c r="N24" i="32"/>
  <c r="N22" i="32"/>
  <c r="N25" i="32"/>
  <c r="N21" i="32"/>
  <c r="N19" i="32"/>
  <c r="N17" i="32"/>
  <c r="N14" i="32"/>
  <c r="N15" i="32"/>
  <c r="N12" i="32"/>
  <c r="R26" i="32"/>
  <c r="R24" i="32"/>
  <c r="R22" i="32"/>
  <c r="R23" i="32"/>
  <c r="R25" i="32"/>
  <c r="R21" i="32"/>
  <c r="R19" i="32"/>
  <c r="R17" i="32"/>
  <c r="R20" i="32"/>
  <c r="R18" i="32"/>
  <c r="R16" i="32"/>
  <c r="R11" i="32"/>
  <c r="R14" i="32"/>
  <c r="V26" i="32"/>
  <c r="V24" i="32"/>
  <c r="V22" i="32"/>
  <c r="V23" i="32"/>
  <c r="V21" i="32"/>
  <c r="V19" i="32"/>
  <c r="V17" i="32"/>
  <c r="V13" i="32"/>
  <c r="V10" i="32"/>
  <c r="V16" i="32"/>
  <c r="V11" i="32"/>
  <c r="Z26" i="32"/>
  <c r="Z24" i="32"/>
  <c r="Z22" i="32"/>
  <c r="Z21" i="32"/>
  <c r="Z19" i="32"/>
  <c r="Z17" i="32"/>
  <c r="Z20" i="32"/>
  <c r="Z18" i="32"/>
  <c r="Z15" i="32"/>
  <c r="Z12" i="32"/>
  <c r="Z13" i="32"/>
  <c r="Z10" i="32"/>
  <c r="AD26" i="32"/>
  <c r="AD24" i="32"/>
  <c r="AD22" i="32"/>
  <c r="AD25" i="32"/>
  <c r="AD19" i="32"/>
  <c r="AD17" i="32"/>
  <c r="AD21" i="32"/>
  <c r="AD14" i="32"/>
  <c r="AD23" i="32"/>
  <c r="AD15" i="32"/>
  <c r="AD12" i="32"/>
  <c r="AH26" i="32"/>
  <c r="AH24" i="32"/>
  <c r="AH22" i="32"/>
  <c r="AH23" i="32"/>
  <c r="AH25" i="32"/>
  <c r="AH19" i="32"/>
  <c r="AH17" i="32"/>
  <c r="AH20" i="32"/>
  <c r="AH18" i="32"/>
  <c r="AH16" i="32"/>
  <c r="AH11" i="32"/>
  <c r="AH14" i="32"/>
  <c r="AL26" i="32"/>
  <c r="AL24" i="32"/>
  <c r="AL22" i="32"/>
  <c r="AL21" i="32"/>
  <c r="AL23" i="32"/>
  <c r="AL19" i="32"/>
  <c r="AL17" i="32"/>
  <c r="AL13" i="32"/>
  <c r="AL10" i="32"/>
  <c r="AL25" i="32"/>
  <c r="AL11" i="32"/>
  <c r="R10" i="32"/>
  <c r="J11" i="32"/>
  <c r="P12" i="32"/>
  <c r="AA12" i="32"/>
  <c r="AL12" i="32"/>
  <c r="AD13" i="32"/>
  <c r="O14" i="32"/>
  <c r="Z14" i="32"/>
  <c r="AJ14" i="32"/>
  <c r="R15" i="32"/>
  <c r="AL15" i="32"/>
  <c r="J16" i="32"/>
  <c r="AM18" i="32"/>
  <c r="AE18" i="32"/>
  <c r="W18" i="32"/>
  <c r="O18" i="32"/>
  <c r="N18" i="32"/>
  <c r="AD18" i="32"/>
  <c r="AM20" i="32"/>
  <c r="AE20" i="32"/>
  <c r="W20" i="32"/>
  <c r="O20" i="32"/>
  <c r="N20" i="32"/>
  <c r="AD20" i="32"/>
  <c r="E20" i="36"/>
  <c r="J11" i="36"/>
  <c r="J12" i="36"/>
  <c r="O13" i="12"/>
  <c r="I13" i="12" s="1"/>
  <c r="E12" i="20"/>
  <c r="I12" i="20"/>
  <c r="M12" i="20"/>
  <c r="Q12" i="20"/>
  <c r="E13" i="20"/>
  <c r="I13" i="20"/>
  <c r="M13" i="20"/>
  <c r="Q13" i="20"/>
  <c r="E14" i="20"/>
  <c r="I14" i="20"/>
  <c r="M14" i="20"/>
  <c r="Q14" i="20"/>
  <c r="E15" i="20"/>
  <c r="I15" i="20"/>
  <c r="M15" i="20"/>
  <c r="Q15" i="20"/>
  <c r="E16" i="20"/>
  <c r="I16" i="20"/>
  <c r="M16" i="20"/>
  <c r="Q16" i="20"/>
  <c r="M17" i="20"/>
  <c r="Q17" i="20"/>
  <c r="L18" i="20"/>
  <c r="Q18" i="20"/>
  <c r="L19" i="20"/>
  <c r="Q19" i="20"/>
  <c r="L20" i="20"/>
  <c r="Q20" i="20"/>
  <c r="L21" i="20"/>
  <c r="Q21" i="20"/>
  <c r="H30" i="23"/>
  <c r="AD10" i="32"/>
  <c r="AG11" i="32"/>
  <c r="Q11" i="32"/>
  <c r="N11" i="32"/>
  <c r="Y11" i="32"/>
  <c r="AJ11" i="32"/>
  <c r="R12" i="32"/>
  <c r="AB12" i="32"/>
  <c r="AM12" i="32"/>
  <c r="AH13" i="32"/>
  <c r="P14" i="32"/>
  <c r="AA14" i="32"/>
  <c r="AL14" i="32"/>
  <c r="V15" i="32"/>
  <c r="W16" i="32"/>
  <c r="AM16" i="32"/>
  <c r="AA16" i="32"/>
  <c r="K16" i="32"/>
  <c r="N16" i="32"/>
  <c r="X16" i="32"/>
  <c r="AI16" i="32"/>
  <c r="S18" i="32"/>
  <c r="AI18" i="32"/>
  <c r="S20" i="32"/>
  <c r="AI20" i="32"/>
  <c r="AE25" i="32"/>
  <c r="AA25" i="32"/>
  <c r="O25" i="32"/>
  <c r="AK25" i="32"/>
  <c r="H10" i="12"/>
  <c r="E18" i="14"/>
  <c r="E20" i="14"/>
  <c r="E22" i="14"/>
  <c r="E24" i="14"/>
  <c r="E26" i="14"/>
  <c r="F12" i="20"/>
  <c r="J12" i="20"/>
  <c r="N12" i="20"/>
  <c r="R12" i="20"/>
  <c r="F13" i="20"/>
  <c r="J13" i="20"/>
  <c r="N13" i="20"/>
  <c r="R13" i="20"/>
  <c r="F14" i="20"/>
  <c r="J14" i="20"/>
  <c r="N14" i="20"/>
  <c r="R14" i="20"/>
  <c r="F15" i="20"/>
  <c r="J15" i="20"/>
  <c r="N15" i="20"/>
  <c r="R15" i="20"/>
  <c r="F16" i="20"/>
  <c r="J16" i="20"/>
  <c r="N16" i="20"/>
  <c r="R16" i="20"/>
  <c r="R17" i="20"/>
  <c r="H18" i="20"/>
  <c r="M18" i="20"/>
  <c r="R18" i="20"/>
  <c r="H19" i="20"/>
  <c r="M19" i="20"/>
  <c r="R19" i="20"/>
  <c r="H20" i="20"/>
  <c r="M20" i="20"/>
  <c r="R20" i="20"/>
  <c r="H21" i="20"/>
  <c r="M21" i="20"/>
  <c r="R21" i="20"/>
  <c r="K23" i="22"/>
  <c r="F16" i="24"/>
  <c r="F24" i="24"/>
  <c r="I16" i="26"/>
  <c r="L16" i="26"/>
  <c r="I17" i="26"/>
  <c r="AH10" i="32"/>
  <c r="P11" i="32"/>
  <c r="Z11" i="32"/>
  <c r="AK11" i="32"/>
  <c r="AE12" i="32"/>
  <c r="K12" i="32"/>
  <c r="V12" i="32"/>
  <c r="AF12" i="32"/>
  <c r="N13" i="32"/>
  <c r="J14" i="32"/>
  <c r="T14" i="32"/>
  <c r="AE14" i="32"/>
  <c r="Z16" i="32"/>
  <c r="AL16" i="32"/>
  <c r="V18" i="32"/>
  <c r="AL18" i="32"/>
  <c r="V20" i="32"/>
  <c r="AL20" i="32"/>
  <c r="N23" i="32"/>
  <c r="Z23" i="32"/>
  <c r="V25" i="32"/>
  <c r="L25" i="32"/>
  <c r="L23" i="32"/>
  <c r="L26" i="32"/>
  <c r="L20" i="32"/>
  <c r="L18" i="32"/>
  <c r="P25" i="32"/>
  <c r="P23" i="32"/>
  <c r="P24" i="32"/>
  <c r="P26" i="32"/>
  <c r="P20" i="32"/>
  <c r="P18" i="32"/>
  <c r="T25" i="32"/>
  <c r="T23" i="32"/>
  <c r="T22" i="32"/>
  <c r="T24" i="32"/>
  <c r="T20" i="32"/>
  <c r="T18" i="32"/>
  <c r="X25" i="32"/>
  <c r="X23" i="32"/>
  <c r="X22" i="32"/>
  <c r="X20" i="32"/>
  <c r="X18" i="32"/>
  <c r="AB25" i="32"/>
  <c r="AB23" i="32"/>
  <c r="AB21" i="32"/>
  <c r="AB26" i="32"/>
  <c r="AB20" i="32"/>
  <c r="AB18" i="32"/>
  <c r="AF25" i="32"/>
  <c r="AF23" i="32"/>
  <c r="AF21" i="32"/>
  <c r="AF24" i="32"/>
  <c r="AF26" i="32"/>
  <c r="AF20" i="32"/>
  <c r="AF18" i="32"/>
  <c r="AJ25" i="32"/>
  <c r="AJ23" i="32"/>
  <c r="AJ21" i="32"/>
  <c r="AJ22" i="32"/>
  <c r="AJ24" i="32"/>
  <c r="AJ20" i="32"/>
  <c r="AJ18" i="32"/>
  <c r="AJ16" i="32"/>
  <c r="AN25" i="32"/>
  <c r="AN23" i="32"/>
  <c r="AN21" i="32"/>
  <c r="AN22" i="32"/>
  <c r="AN20" i="32"/>
  <c r="AN18" i="32"/>
  <c r="AN16" i="32"/>
  <c r="O10" i="32"/>
  <c r="T10" i="32"/>
  <c r="AE10" i="32"/>
  <c r="AJ10" i="32"/>
  <c r="L11" i="32"/>
  <c r="AB11" i="32"/>
  <c r="X12" i="32"/>
  <c r="AN12" i="32"/>
  <c r="P13" i="32"/>
  <c r="U13" i="32"/>
  <c r="AF13" i="32"/>
  <c r="L14" i="32"/>
  <c r="AB14" i="32"/>
  <c r="T15" i="32"/>
  <c r="AJ15" i="32"/>
  <c r="P16" i="32"/>
  <c r="AF16" i="32"/>
  <c r="L17" i="32"/>
  <c r="T17" i="32"/>
  <c r="AB17" i="32"/>
  <c r="AJ17" i="32"/>
  <c r="L19" i="32"/>
  <c r="T19" i="32"/>
  <c r="AB19" i="32"/>
  <c r="AJ19" i="32"/>
  <c r="L21" i="32"/>
  <c r="T21" i="32"/>
  <c r="L22" i="32"/>
  <c r="M24" i="32"/>
  <c r="X24" i="32"/>
  <c r="AI24" i="32"/>
  <c r="X26" i="32"/>
  <c r="M23" i="32"/>
  <c r="M20" i="32"/>
  <c r="M18" i="32"/>
  <c r="M16" i="32"/>
  <c r="M14" i="32"/>
  <c r="M12" i="32"/>
  <c r="M10" i="32"/>
  <c r="M25" i="32"/>
  <c r="M22" i="32"/>
  <c r="Q26" i="32"/>
  <c r="Q20" i="32"/>
  <c r="Q18" i="32"/>
  <c r="Q16" i="32"/>
  <c r="Q14" i="32"/>
  <c r="Q12" i="32"/>
  <c r="Q10" i="32"/>
  <c r="Q23" i="32"/>
  <c r="U24" i="32"/>
  <c r="U20" i="32"/>
  <c r="U18" i="32"/>
  <c r="U16" i="32"/>
  <c r="U14" i="32"/>
  <c r="U12" i="32"/>
  <c r="U10" i="32"/>
  <c r="U26" i="32"/>
  <c r="Y25" i="32"/>
  <c r="Y22" i="32"/>
  <c r="Y20" i="32"/>
  <c r="Y18" i="32"/>
  <c r="Y16" i="32"/>
  <c r="Y14" i="32"/>
  <c r="Y12" i="32"/>
  <c r="Y10" i="32"/>
  <c r="Y24" i="32"/>
  <c r="AC23" i="32"/>
  <c r="AC20" i="32"/>
  <c r="AC18" i="32"/>
  <c r="AC16" i="32"/>
  <c r="AC14" i="32"/>
  <c r="AC12" i="32"/>
  <c r="AC10" i="32"/>
  <c r="AC25" i="32"/>
  <c r="AC22" i="32"/>
  <c r="AG26" i="32"/>
  <c r="AG21" i="32"/>
  <c r="AG20" i="32"/>
  <c r="AG18" i="32"/>
  <c r="AG16" i="32"/>
  <c r="AG14" i="32"/>
  <c r="AG12" i="32"/>
  <c r="AG10" i="32"/>
  <c r="AG23" i="32"/>
  <c r="AK24" i="32"/>
  <c r="AK20" i="32"/>
  <c r="AK18" i="32"/>
  <c r="AK16" i="32"/>
  <c r="AK14" i="32"/>
  <c r="AK12" i="32"/>
  <c r="AK10" i="32"/>
  <c r="AK26" i="32"/>
  <c r="AK21" i="32"/>
  <c r="K10" i="32"/>
  <c r="P10" i="32"/>
  <c r="AF10" i="32"/>
  <c r="M11" i="32"/>
  <c r="X11" i="32"/>
  <c r="AC11" i="32"/>
  <c r="AN11" i="32"/>
  <c r="O12" i="32"/>
  <c r="T12" i="32"/>
  <c r="AJ12" i="32"/>
  <c r="L13" i="32"/>
  <c r="Q13" i="32"/>
  <c r="AB13" i="32"/>
  <c r="AG13" i="32"/>
  <c r="X14" i="32"/>
  <c r="AN14" i="32"/>
  <c r="P15" i="32"/>
  <c r="U15" i="32"/>
  <c r="AF15" i="32"/>
  <c r="AK15" i="32"/>
  <c r="L16" i="32"/>
  <c r="AB16" i="32"/>
  <c r="M17" i="32"/>
  <c r="U17" i="32"/>
  <c r="AC17" i="32"/>
  <c r="AK17" i="32"/>
  <c r="M19" i="32"/>
  <c r="U19" i="32"/>
  <c r="AC19" i="32"/>
  <c r="AK19" i="32"/>
  <c r="M21" i="32"/>
  <c r="U21" i="32"/>
  <c r="P22" i="32"/>
  <c r="AA22" i="32"/>
  <c r="AK22" i="32"/>
  <c r="U23" i="32"/>
  <c r="Q24" i="32"/>
  <c r="AB24" i="32"/>
  <c r="U25" i="32"/>
  <c r="Y26" i="32"/>
  <c r="AJ26" i="32"/>
  <c r="K6" i="44"/>
  <c r="AI22" i="32"/>
  <c r="K23" i="32"/>
  <c r="AA23" i="32"/>
  <c r="O24" i="32"/>
  <c r="AE24" i="32"/>
  <c r="W25" i="32"/>
  <c r="AM25" i="32"/>
  <c r="K26" i="32"/>
  <c r="AA26" i="32"/>
  <c r="AI9" i="45"/>
  <c r="E14" i="45"/>
  <c r="I14" i="45"/>
  <c r="M14" i="45"/>
  <c r="Q14" i="45"/>
  <c r="U14" i="45"/>
  <c r="Y14" i="45"/>
  <c r="AC14" i="45"/>
  <c r="AG14" i="45"/>
  <c r="K11" i="32"/>
  <c r="O11" i="32"/>
  <c r="S11" i="32"/>
  <c r="W11" i="32"/>
  <c r="AA11" i="32"/>
  <c r="AE11" i="32"/>
  <c r="AI11" i="32"/>
  <c r="AM11" i="32"/>
  <c r="K13" i="32"/>
  <c r="O13" i="32"/>
  <c r="S13" i="32"/>
  <c r="W13" i="32"/>
  <c r="AA13" i="32"/>
  <c r="AE13" i="32"/>
  <c r="AI13" i="32"/>
  <c r="AM13" i="32"/>
  <c r="K15" i="32"/>
  <c r="O15" i="32"/>
  <c r="S15" i="32"/>
  <c r="W15" i="32"/>
  <c r="AA15" i="32"/>
  <c r="AE15" i="32"/>
  <c r="AI15" i="32"/>
  <c r="AM15" i="32"/>
  <c r="K17" i="32"/>
  <c r="O17" i="32"/>
  <c r="S17" i="32"/>
  <c r="W17" i="32"/>
  <c r="AA17" i="32"/>
  <c r="AE17" i="32"/>
  <c r="AI17" i="32"/>
  <c r="AM17" i="32"/>
  <c r="K19" i="32"/>
  <c r="O19" i="32"/>
  <c r="S19" i="32"/>
  <c r="W19" i="32"/>
  <c r="AA19" i="32"/>
  <c r="AE19" i="32"/>
  <c r="AI19" i="32"/>
  <c r="AM19" i="32"/>
  <c r="K21" i="32"/>
  <c r="O21" i="32"/>
  <c r="S21" i="32"/>
  <c r="W21" i="32"/>
  <c r="AA21" i="32"/>
  <c r="W23" i="32"/>
  <c r="AM23" i="32"/>
  <c r="K2" i="44"/>
  <c r="K5" i="44"/>
  <c r="K4" i="44"/>
  <c r="K7" i="44"/>
  <c r="M17" i="42"/>
  <c r="H32" i="23" l="1"/>
  <c r="K22" i="15"/>
  <c r="AI14" i="45"/>
  <c r="H24" i="23"/>
  <c r="G12" i="26"/>
  <c r="H14" i="7"/>
  <c r="H40" i="23"/>
  <c r="J23" i="8"/>
  <c r="J19" i="8"/>
  <c r="J20" i="36"/>
  <c r="M20" i="42"/>
  <c r="L22" i="15"/>
  <c r="J18" i="8"/>
  <c r="H21" i="7"/>
  <c r="L12" i="29"/>
  <c r="B25" i="7"/>
  <c r="L14" i="29"/>
  <c r="L13" i="28"/>
  <c r="F15" i="22"/>
  <c r="H15" i="22" s="1"/>
  <c r="E15" i="22"/>
  <c r="D39" i="6"/>
  <c r="E39" i="6" s="1"/>
  <c r="F29" i="22"/>
  <c r="H29" i="22" s="1"/>
  <c r="E29" i="22"/>
  <c r="F13" i="22"/>
  <c r="H13" i="22" s="1"/>
  <c r="E13" i="22"/>
  <c r="G16" i="19"/>
  <c r="H16" i="19" s="1"/>
  <c r="I16" i="19"/>
  <c r="G12" i="19"/>
  <c r="H12" i="19" s="1"/>
  <c r="I12" i="19"/>
  <c r="H18" i="7"/>
  <c r="F27" i="22"/>
  <c r="H27" i="22" s="1"/>
  <c r="E27" i="22"/>
  <c r="F23" i="22"/>
  <c r="H23" i="22" s="1"/>
  <c r="E23" i="22"/>
  <c r="G19" i="19"/>
  <c r="H19" i="19" s="1"/>
  <c r="I19" i="19"/>
  <c r="D37" i="6"/>
  <c r="E37" i="6" s="1"/>
  <c r="L13" i="29"/>
  <c r="G18" i="19"/>
  <c r="H18" i="19" s="1"/>
  <c r="I18" i="19"/>
  <c r="F21" i="22"/>
  <c r="H21" i="22" s="1"/>
  <c r="E21" i="22"/>
  <c r="G17" i="19"/>
  <c r="H17" i="19" s="1"/>
  <c r="I17" i="19"/>
  <c r="L10" i="29"/>
  <c r="E28" i="22"/>
  <c r="F28" i="22"/>
  <c r="H28" i="22" s="1"/>
  <c r="E20" i="22"/>
  <c r="F20" i="22"/>
  <c r="H20" i="22" s="1"/>
  <c r="E12" i="22"/>
  <c r="F12" i="22"/>
  <c r="H12" i="22" s="1"/>
  <c r="L14" i="28"/>
  <c r="H15" i="7"/>
  <c r="H19" i="7"/>
  <c r="L12" i="28"/>
  <c r="B38" i="6"/>
  <c r="D36" i="6"/>
  <c r="E36" i="6" s="1"/>
  <c r="L15" i="28"/>
  <c r="L11" i="28"/>
  <c r="F22" i="22"/>
  <c r="H22" i="22" s="1"/>
  <c r="E22" i="22"/>
  <c r="G14" i="19"/>
  <c r="H14" i="19" s="1"/>
  <c r="I14" i="19"/>
  <c r="F17" i="22"/>
  <c r="H17" i="22" s="1"/>
  <c r="E17" i="22"/>
  <c r="L10" i="28"/>
  <c r="E24" i="22"/>
  <c r="F24" i="22"/>
  <c r="H24" i="22" s="1"/>
  <c r="E16" i="22"/>
  <c r="F16" i="22"/>
  <c r="H16" i="22" s="1"/>
  <c r="H16" i="7"/>
  <c r="H20" i="7"/>
  <c r="L16" i="29"/>
  <c r="C38" i="6"/>
  <c r="C40" i="6" s="1"/>
  <c r="C42" i="6" s="1"/>
  <c r="G23" i="19"/>
  <c r="H23" i="19" s="1"/>
  <c r="I23" i="19"/>
  <c r="F19" i="22"/>
  <c r="H19" i="22" s="1"/>
  <c r="E19" i="22"/>
  <c r="G15" i="19"/>
  <c r="H15" i="19" s="1"/>
  <c r="I15" i="19"/>
  <c r="D41" i="6"/>
  <c r="E41" i="6" s="1"/>
  <c r="L15" i="29"/>
  <c r="L11" i="29"/>
  <c r="F26" i="22"/>
  <c r="H26" i="22" s="1"/>
  <c r="E26" i="22"/>
  <c r="G22" i="19"/>
  <c r="H22" i="19" s="1"/>
  <c r="I22" i="19"/>
  <c r="F18" i="22"/>
  <c r="H18" i="22" s="1"/>
  <c r="E18" i="22"/>
  <c r="E14" i="22"/>
  <c r="F14" i="22"/>
  <c r="H14" i="22" s="1"/>
  <c r="E25" i="22"/>
  <c r="F25" i="22"/>
  <c r="H25" i="22" s="1"/>
  <c r="G21" i="19"/>
  <c r="H21" i="19" s="1"/>
  <c r="I21" i="19"/>
  <c r="G13" i="19"/>
  <c r="H13" i="19" s="1"/>
  <c r="I13" i="19"/>
  <c r="G20" i="19"/>
  <c r="H20" i="19" s="1"/>
  <c r="I20" i="19"/>
  <c r="B26" i="7"/>
  <c r="H13" i="7"/>
  <c r="H17" i="7"/>
  <c r="L16" i="28"/>
  <c r="J20" i="19" l="1"/>
  <c r="K20" i="19" s="1"/>
  <c r="J18" i="19"/>
  <c r="K18" i="19" s="1"/>
  <c r="J23" i="19"/>
  <c r="K23" i="19" s="1"/>
  <c r="J16" i="19"/>
  <c r="K16" i="19" s="1"/>
  <c r="J17" i="19"/>
  <c r="K17" i="19" s="1"/>
  <c r="J13" i="19"/>
  <c r="K13" i="19" s="1"/>
  <c r="J21" i="19"/>
  <c r="K21" i="19" s="1"/>
  <c r="J14" i="19"/>
  <c r="K14" i="19" s="1"/>
  <c r="L5" i="29"/>
  <c r="J12" i="19"/>
  <c r="K12" i="19" s="1"/>
  <c r="J22" i="19"/>
  <c r="K22" i="19" s="1"/>
  <c r="J15" i="19"/>
  <c r="K15" i="19" s="1"/>
  <c r="L5" i="28"/>
  <c r="B40" i="6"/>
  <c r="D38" i="6"/>
  <c r="E38" i="6" s="1"/>
  <c r="J19" i="19"/>
  <c r="K19" i="19" s="1"/>
  <c r="B42" i="6" l="1"/>
  <c r="D40" i="6"/>
  <c r="E40" i="6" s="1"/>
  <c r="D42" i="6" l="1"/>
  <c r="E4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B4" authorId="0" shapeId="0" xr:uid="{00000000-0006-0000-0300-000001000000}">
      <text>
        <r>
          <rPr>
            <sz val="11"/>
            <color theme="1"/>
            <rFont val="Calibri"/>
            <family val="2"/>
            <scheme val="minor"/>
          </rPr>
          <t>Update project/company metadata here. All templates link to these cells.</t>
        </r>
      </text>
    </comment>
    <comment ref="D20" authorId="0" shapeId="0" xr:uid="{00000000-0006-0000-0300-000002000000}">
      <text>
        <r>
          <rPr>
            <sz val="11"/>
            <color theme="1"/>
            <rFont val="Calibri"/>
            <family val="2"/>
            <scheme val="minor"/>
          </rPr>
          <t>Update or add tasks in this register. Costs, calendars, planning, kanban, budget, and trackers reference this range.</t>
        </r>
      </text>
    </comment>
    <comment ref="B44" authorId="0" shapeId="0" xr:uid="{00000000-0006-0000-0300-000003000000}">
      <text>
        <r>
          <rPr>
            <sz val="11"/>
            <color theme="1"/>
            <rFont val="Calibri"/>
            <family val="2"/>
            <scheme val="minor"/>
          </rPr>
          <t>Update budget vs actual line items here. Annual report and financial statement link to these inputs.</t>
        </r>
      </text>
    </comment>
    <comment ref="A65" authorId="0" shapeId="0" xr:uid="{00000000-0006-0000-0300-000004000000}">
      <text>
        <r>
          <rPr>
            <sz val="11"/>
            <color theme="1"/>
            <rFont val="Calibri"/>
            <family val="2"/>
            <scheme val="minor"/>
          </rPr>
          <t>Monthly budget and actuals drive budget chart templates.</t>
        </r>
      </text>
    </comment>
    <comment ref="B81" authorId="0" shapeId="0" xr:uid="{00000000-0006-0000-0300-000005000000}">
      <text>
        <r>
          <rPr>
            <sz val="11"/>
            <color theme="1"/>
            <rFont val="Calibri"/>
            <family val="2"/>
            <scheme val="minor"/>
          </rPr>
          <t>Issue log drives the issue tracking and action plan sheets.</t>
        </r>
      </text>
    </comment>
    <comment ref="A94" authorId="0" shapeId="0" xr:uid="{00000000-0006-0000-0300-000006000000}">
      <text>
        <r>
          <rPr>
            <sz val="11"/>
            <color theme="1"/>
            <rFont val="Calibri"/>
            <family val="2"/>
            <scheme val="minor"/>
          </rPr>
          <t>Change log drives the change log template.</t>
        </r>
      </text>
    </comment>
    <comment ref="A107" authorId="0" shapeId="0" xr:uid="{00000000-0006-0000-0300-000007000000}">
      <text>
        <r>
          <rPr>
            <sz val="11"/>
            <color theme="1"/>
            <rFont val="Calibri"/>
            <family val="2"/>
            <scheme val="minor"/>
          </rPr>
          <t>Gap analysis sheet references this register.</t>
        </r>
      </text>
    </comment>
    <comment ref="A116" authorId="0" shapeId="0" xr:uid="{00000000-0006-0000-0300-000008000000}">
      <text>
        <r>
          <rPr>
            <sz val="11"/>
            <color theme="1"/>
            <rFont val="Calibri"/>
            <family val="2"/>
            <scheme val="minor"/>
          </rPr>
          <t>PERT chart and expected time calculations reference these inputs.</t>
        </r>
      </text>
    </comment>
    <comment ref="A126" authorId="0" shapeId="0" xr:uid="{00000000-0006-0000-0300-000009000000}">
      <text>
        <r>
          <rPr>
            <sz val="11"/>
            <color theme="1"/>
            <rFont val="Calibri"/>
            <family val="2"/>
            <scheme val="minor"/>
          </rPr>
          <t>Cost-benefit model and NPV chart reference these yearly inputs.</t>
        </r>
      </text>
    </comment>
    <comment ref="A139" authorId="0" shapeId="0" xr:uid="{00000000-0006-0000-0300-00000A000000}">
      <text>
        <r>
          <rPr>
            <sz val="11"/>
            <color theme="1"/>
            <rFont val="Calibri"/>
            <family val="2"/>
            <scheme val="minor"/>
          </rPr>
          <t>Production scheduling sheets reference these demand and line split inputs.</t>
        </r>
      </text>
    </comment>
  </commentList>
</comments>
</file>

<file path=xl/sharedStrings.xml><?xml version="1.0" encoding="utf-8"?>
<sst xmlns="http://schemas.openxmlformats.org/spreadsheetml/2006/main" count="2321" uniqueCount="1175">
  <si>
    <t>WHY THIS TEMPLATE COLLECTION WORKS</t>
  </si>
  <si>
    <t>This workbook is designed as a complete project operations system. Instead of using disconnected trackers, notes, schedules, budgets, and status files, you can manage planning, execution, reporting, control, accountability, costs, risks, and team coordination in one place.</t>
  </si>
  <si>
    <t>One Source of Truth
A central Data Sheet reduces duplicate entry and keeps all templates synchronized automatically.</t>
  </si>
  <si>
    <t>Better Decision-Making
Dashboards, trackers, risks, budgets, and schedules create visibility for faster and more confident decisions.</t>
  </si>
  <si>
    <t>Time Savings
Instead of rebuilding formats every time, you start with polished templates that are ready for real work.</t>
  </si>
  <si>
    <t>Higher Accountability
Owners, deadlines, dependencies, RACI mapping, and status fields make responsibilities clear.</t>
  </si>
  <si>
    <t>Professional Reporting
Clean layouts help you present updates to leadership, clients, teams, and stakeholders with confidence.</t>
  </si>
  <si>
    <t>Improved Control
Costs, schedules, risks, tasks, and resource plans can be monitored in a structured way across the project life cycle.</t>
  </si>
  <si>
    <t>Scalable Structure
The workbook supports simple projects, complex initiatives, operational programs, and PMO-style governance.</t>
  </si>
  <si>
    <t>Reduced Errors
Linked formulas and centralized inputs lower the risk of inconsistent reporting between sheets.</t>
  </si>
  <si>
    <t>Easy Handover
New team members can understand the project faster because templates make logic, ownership, and status visible.</t>
  </si>
  <si>
    <t>Bottom line: this template set helps people work with more clarity, consistency, speed, and confidence. It supports planning, communication, governance, and execution in a way that feels practical rather than overwhelming.</t>
  </si>
  <si>
    <t>ABOUT TEMPLATE22</t>
  </si>
  <si>
    <t>History and Purpose</t>
  </si>
  <si>
    <t>Template22 can be understood as a practical template philosophy built around one simple idea: people do their best work when structure is clear, useful, and human. In many organizations, teams lose time because information lives in too many places. Plans sit in one file, risks in another, budgets somewhere else, and updates are passed around in email, chat, and memory. Template22 answers that problem by turning project work into a connected system of reusable templates. Instead of starting from a blank page every time, users begin with frameworks that already reflect how real teams think, plan, communicate, and deliver. That reduces friction, improves consistency, and helps people spend more time doing meaningful work rather than rebuilding formats. Over time, this approach creates a legacy of better habits: clearer ownership, better reporting, stronger handoffs, and more reliable decision-making.</t>
  </si>
  <si>
    <t>Legacy and Working Style</t>
  </si>
  <si>
    <t>The legacy of Template22 is not only in the visual identity of the files but in the working discipline behind them. Good templates are not decoration. They are operating tools. A good template creates order without creating bureaucracy. It tells people what matters, where to enter information, what should be reviewed, what is calculated automatically, and what needs attention now. Template22 reflects that mindset. It supports teams that need planning tools, cost tools, governance tools, risk tools, work breakdown structures, schedules, trackers, dashboards, and status reports that feel connected. When a workbook is designed properly, people trust it. They know which number is current, who owns the task, which date matters, and which issue needs escalation. That trust is a form of organizational capital. It reduces confusion, improves meeting quality, and strengthens execution across departments.</t>
  </si>
  <si>
    <t>Organizational Value</t>
  </si>
  <si>
    <t>In organizational life, the greatest waste is often not effort but misalignment. Teams work hard, but because their information is fragmented, leaders cannot see the full picture and contributors cannot see how their work connects. Template22 helps close that gap. It encourages organizations to standardize routine work without making it rigid. A finance team can use structured budget reviews. An operations team can use work schedules and trackers. A transformation office can use risks, change logs, dashboards, and status reports. Human resources can use planning and training sheets. Delivery teams can use RACI matrices, task tracking, and work breakdown structures. The value grows because one connected template system creates shared language. Once teams use the same structure for ownership, dates, priorities, statuses, and risks, they communicate more effectively. Leaders receive cleaner updates. Team members understand expectations. Handoffs become smoother. Reviews become sharper. Problems surface earlier.</t>
  </si>
  <si>
    <t>Positive Impact on People's Lives</t>
  </si>
  <si>
    <t>The good impact of Template22 is ultimately personal. Better systems improve working lives. When people have a clear place to capture tasks, risks, progress, dependencies, and decisions, they feel less overwhelmed. When they no longer need to recreate reports late at night, they gain time and energy. When managers can review a clean dashboard instead of asking for updates from five different people, teams experience fewer interruptions and less stress. When roles are visible and deadlines are connected to actual tasks, accountability becomes fairer because expectations are visible. Template22 also helps growing professionals. A coordinator can use the workbook to look more organized. A project lead can use it to communicate with confidence. A business analyst can use it to bring structure to complexity. A department head can use it to see workload, risk, budget, and delivery status in one place. That kind of clarity improves confidence, and confidence changes how people perform.</t>
  </si>
  <si>
    <t>HOW TO USE THIS WORKBOOK</t>
  </si>
  <si>
    <t>1. Start with the Data Sheet</t>
  </si>
  <si>
    <t>The Data Sheet is the master input page for the workbook. Enter and update core information there first. This includes project name, project manager, sponsor, dates, task lists, budgets, issues, changes, risks, resource planning data, stakeholder information, time entries, and any other structured input areas that support linked templates. If a sheet is designed correctly, you should not need to type the same information repeatedly in multiple tabs. Update the Data Sheet first, then review the linked sheets.</t>
  </si>
  <si>
    <t>2. Use the workbook in the right order</t>
  </si>
  <si>
    <t>A practical sequence is: begin with project setup, enter tasks, confirm dates, add budget and cost information, assign owners, define priorities, review resource needs, document risks and issues, then use the reporting and dashboard sheets. If you try to start with reports before the base inputs are entered, some sections may appear incomplete because they are waiting for source data. The workbook is designed to become stronger as the Data Sheet becomes more complete.</t>
  </si>
  <si>
    <t>3. Keep inputs clean and consistent</t>
  </si>
  <si>
    <t>Use consistent naming for tasks, owners, statuses, and priorities. Avoid creating multiple versions of the same task name. If one sheet says a task is 'In Progress' and another uses different wording, filtering and comparisons become less reliable. Consistency improves the quality of the entire workbook. Use real dates, clear task descriptions, and short but meaningful notes. Where percentages are used, enter them as percentages or decimals exactly as the sheet expects.</t>
  </si>
  <si>
    <t>4. Understand linked templates</t>
  </si>
  <si>
    <t>Most sheets in this workbook are designed to pull information from the Data Sheet. That means they are display, analysis, reporting, or planning views of the same underlying information. For example, a task tracker, work breakdown structure, work schedule, dashboard, status report, and to-do list can all reflect related project data. A change made in the source area should flow to the linked sheets. If you want a different result, update the source input rather than manually overriding linked cells.</t>
  </si>
  <si>
    <t>5. Review formulas before changing layout</t>
  </si>
  <si>
    <t>If you insert or delete rows inside a linked area, formulas may shift. Before making structural changes, save a copy of the workbook. If you need to expand a section, copy an existing row that already contains the right formatting and formulas, then paste it below. That approach preserves consistency better than building new lines from scratch. Avoid deleting columns unless you are certain no other sheet depends on them.</t>
  </si>
  <si>
    <t>6. Recommended maintenance habits</t>
  </si>
  <si>
    <t>Update task status weekly. Update risks and issues whenever something changes materially. Review budgets and actual costs on a regular cycle. Use dashboards and status reports for meetings, not as isolated report pages. The workbook becomes more valuable when it is maintained as a living operating system rather than as a one-time document. Use comments and notes fields to explain exceptions, delays, dependencies, assumptions, or approvals.</t>
  </si>
  <si>
    <t>7. Best practices for teams</t>
  </si>
  <si>
    <t>Assign one owner for maintaining the Data Sheet. Give contributors a clear process for submitting updates. Use version control when major structure changes are made. Keep naming conventions stable. Review overdue items and high-risk items in recurring meetings. Use the RACI, schedule, tracker, resource, and risk sheets together so that accountability, timing, and capacity stay aligned.</t>
  </si>
  <si>
    <t>8. Final quality check before reporting</t>
  </si>
  <si>
    <t>Before sharing the workbook, verify that project metadata is correct, dates are current, linked sheets are refreshed, and priority or status fields make sense. Review totals, cost values, dates, and owner names. A few minutes of quality control can significantly improve trust in the workbook. This file is meant to be ready for execution, review, reporting, and decision-making—so keep the source data disciplined and the structure clean.</t>
  </si>
  <si>
    <t>MASTER DATA SHEET – UPDATE THIS SHEET ONLY</t>
  </si>
  <si>
    <t>PROJECT SETUP</t>
  </si>
  <si>
    <t>DATA SHEET KPI SUMMARY</t>
  </si>
  <si>
    <t>VALIDATION LISTS</t>
  </si>
  <si>
    <t>Company Name</t>
  </si>
  <si>
    <t>Total Tasks</t>
  </si>
  <si>
    <t>Low</t>
  </si>
  <si>
    <t>Not Started</t>
  </si>
  <si>
    <t>IT</t>
  </si>
  <si>
    <t>Incoming</t>
  </si>
  <si>
    <t>Project Name</t>
  </si>
  <si>
    <t>Vertex Commerce Transformation</t>
  </si>
  <si>
    <t>Completed Tasks</t>
  </si>
  <si>
    <t>Medium</t>
  </si>
  <si>
    <t>Started</t>
  </si>
  <si>
    <t>Marketing</t>
  </si>
  <si>
    <t>To Do</t>
  </si>
  <si>
    <t>Project Manager</t>
  </si>
  <si>
    <t>Elena Marquez</t>
  </si>
  <si>
    <t>In Progress Tasks</t>
  </si>
  <si>
    <t>High</t>
  </si>
  <si>
    <t>In Progress</t>
  </si>
  <si>
    <t>Operations</t>
  </si>
  <si>
    <t>Project Sponsor</t>
  </si>
  <si>
    <t>Jonathan Hale</t>
  </si>
  <si>
    <t>Open Issues</t>
  </si>
  <si>
    <t>Critical</t>
  </si>
  <si>
    <t>On Hold</t>
  </si>
  <si>
    <t>Finance</t>
  </si>
  <si>
    <t>Completed</t>
  </si>
  <si>
    <t>Prepared By</t>
  </si>
  <si>
    <t>Noah Bennett</t>
  </si>
  <si>
    <t>Planned Cost</t>
  </si>
  <si>
    <t>Customer Service</t>
  </si>
  <si>
    <t>Location</t>
  </si>
  <si>
    <t>Actual Cost</t>
  </si>
  <si>
    <t>Open</t>
  </si>
  <si>
    <t>Human Resources</t>
  </si>
  <si>
    <t>Department</t>
  </si>
  <si>
    <t>Transformation Office</t>
  </si>
  <si>
    <t>Budget Total</t>
  </si>
  <si>
    <t>Resolved</t>
  </si>
  <si>
    <t>Engineering</t>
  </si>
  <si>
    <t>Currency</t>
  </si>
  <si>
    <t>USD</t>
  </si>
  <si>
    <t>Actual Total</t>
  </si>
  <si>
    <t>Cancelled</t>
  </si>
  <si>
    <t>QA</t>
  </si>
  <si>
    <t>Project Start</t>
  </si>
  <si>
    <t>Overall Variance</t>
  </si>
  <si>
    <t>Project End</t>
  </si>
  <si>
    <t>Project Goal</t>
  </si>
  <si>
    <t>Launch an integrated commerce platform, improve digital conversion, and reduce fulfilment cycle time.</t>
  </si>
  <si>
    <t>Business Case</t>
  </si>
  <si>
    <t>The investment supports growth, operating efficiency, and customer experience improvements across sales, service, and fulfilment.</t>
  </si>
  <si>
    <t>Project Overview</t>
  </si>
  <si>
    <t>This project modernizes web, analytics, operations, and customer support processes under one execution plan.</t>
  </si>
  <si>
    <t>TASK REGISTER</t>
  </si>
  <si>
    <t>ID</t>
  </si>
  <si>
    <t>WBS</t>
  </si>
  <si>
    <t>Category</t>
  </si>
  <si>
    <t>Task Name</t>
  </si>
  <si>
    <t>Owner</t>
  </si>
  <si>
    <t>Resource</t>
  </si>
  <si>
    <t>Priority</t>
  </si>
  <si>
    <t>Status</t>
  </si>
  <si>
    <t>Start Date</t>
  </si>
  <si>
    <t>End Date</t>
  </si>
  <si>
    <t>Duration</t>
  </si>
  <si>
    <t>% Complete</t>
  </si>
  <si>
    <t>Dependency</t>
  </si>
  <si>
    <t>Vendor</t>
  </si>
  <si>
    <t>Comments</t>
  </si>
  <si>
    <t>1.0</t>
  </si>
  <si>
    <t>Discovery</t>
  </si>
  <si>
    <t>Meet client leadership</t>
  </si>
  <si>
    <t>Ava Reynolds</t>
  </si>
  <si>
    <t>Person 1</t>
  </si>
  <si>
    <t>NorthBridge Consulting</t>
  </si>
  <si>
    <t>Kickoff completed</t>
  </si>
  <si>
    <t>1.1</t>
  </si>
  <si>
    <t>Requirements</t>
  </si>
  <si>
    <t>Gather requirements</t>
  </si>
  <si>
    <t>Liam Foster</t>
  </si>
  <si>
    <t>Person 2</t>
  </si>
  <si>
    <t>Signed requirements pack</t>
  </si>
  <si>
    <t>1.2</t>
  </si>
  <si>
    <t>Current state analysis</t>
  </si>
  <si>
    <t>Sophia Kim</t>
  </si>
  <si>
    <t>Person 3</t>
  </si>
  <si>
    <t>Meridian Advisory</t>
  </si>
  <si>
    <t>Baseline documented</t>
  </si>
  <si>
    <t>2.0</t>
  </si>
  <si>
    <t>Design</t>
  </si>
  <si>
    <t>UX &amp; service blueprint</t>
  </si>
  <si>
    <t>Person 4</t>
  </si>
  <si>
    <t>Studio North</t>
  </si>
  <si>
    <t>Executive review pending</t>
  </si>
  <si>
    <t>2.1</t>
  </si>
  <si>
    <t>Technical architecture</t>
  </si>
  <si>
    <t>Person 5</t>
  </si>
  <si>
    <t>Vertex Systems</t>
  </si>
  <si>
    <t>Infra design in review</t>
  </si>
  <si>
    <t>2.2</t>
  </si>
  <si>
    <t>Procurement</t>
  </si>
  <si>
    <t>Vendor onboarding</t>
  </si>
  <si>
    <t>Mia Carter</t>
  </si>
  <si>
    <t>Person 6</t>
  </si>
  <si>
    <t>Aurelia Legal</t>
  </si>
  <si>
    <t>Contracts signed</t>
  </si>
  <si>
    <t>3.0</t>
  </si>
  <si>
    <t>Build</t>
  </si>
  <si>
    <t>Web front-end build</t>
  </si>
  <si>
    <t>David Patel</t>
  </si>
  <si>
    <t>Person 7</t>
  </si>
  <si>
    <t>PixelFoundry</t>
  </si>
  <si>
    <t>Sprint 4 live</t>
  </si>
  <si>
    <t>3.1</t>
  </si>
  <si>
    <t>Back-end integration</t>
  </si>
  <si>
    <t>Emma Clark</t>
  </si>
  <si>
    <t>Person 8</t>
  </si>
  <si>
    <t>CoreStack</t>
  </si>
  <si>
    <t>APIs partially complete</t>
  </si>
  <si>
    <t>3.2</t>
  </si>
  <si>
    <t>Data</t>
  </si>
  <si>
    <t>Analytics implementation</t>
  </si>
  <si>
    <t>Lucas Grant</t>
  </si>
  <si>
    <t>Person 9</t>
  </si>
  <si>
    <t>BluePeak Data</t>
  </si>
  <si>
    <t>Tagging underway</t>
  </si>
  <si>
    <t>3.3</t>
  </si>
  <si>
    <t>Fulfilment workflow design</t>
  </si>
  <si>
    <t>Harper Lewis</t>
  </si>
  <si>
    <t>Person 10</t>
  </si>
  <si>
    <t>FlowWorks</t>
  </si>
  <si>
    <t>Workshop series underway</t>
  </si>
  <si>
    <t>4.0</t>
  </si>
  <si>
    <t>Testing</t>
  </si>
  <si>
    <t>System integration testing</t>
  </si>
  <si>
    <t>Ethan Brooks</t>
  </si>
  <si>
    <t>Person 11</t>
  </si>
  <si>
    <t>QA Labs</t>
  </si>
  <si>
    <t>4.1</t>
  </si>
  <si>
    <t>User acceptance testing</t>
  </si>
  <si>
    <t>Grace Morgan</t>
  </si>
  <si>
    <t>Person 12</t>
  </si>
  <si>
    <t>4.2</t>
  </si>
  <si>
    <t>Training</t>
  </si>
  <si>
    <t>Training content development</t>
  </si>
  <si>
    <t>Olivia Young</t>
  </si>
  <si>
    <t>Person 13</t>
  </si>
  <si>
    <t>BrightPath Learning</t>
  </si>
  <si>
    <t>4.3</t>
  </si>
  <si>
    <t>Change</t>
  </si>
  <si>
    <t>Stakeholder communications</t>
  </si>
  <si>
    <t>Aiden Ross</t>
  </si>
  <si>
    <t>Person 14</t>
  </si>
  <si>
    <t>Storyline Comms</t>
  </si>
  <si>
    <t>5.0</t>
  </si>
  <si>
    <t>Launch</t>
  </si>
  <si>
    <t>Go-live planning</t>
  </si>
  <si>
    <t>Chloe Hughes</t>
  </si>
  <si>
    <t>Person 15</t>
  </si>
  <si>
    <t>5.1</t>
  </si>
  <si>
    <t>Cutover rehearsal</t>
  </si>
  <si>
    <t>Leo Turner</t>
  </si>
  <si>
    <t>Person 16</t>
  </si>
  <si>
    <t>5.2</t>
  </si>
  <si>
    <t>Production deployment</t>
  </si>
  <si>
    <t>Zoe Evans</t>
  </si>
  <si>
    <t>Person 17</t>
  </si>
  <si>
    <t>5.3</t>
  </si>
  <si>
    <t>Support</t>
  </si>
  <si>
    <t>Hypercare support</t>
  </si>
  <si>
    <t>Isla Bennett</t>
  </si>
  <si>
    <t>Person 18</t>
  </si>
  <si>
    <t>6.0</t>
  </si>
  <si>
    <t>Optimization</t>
  </si>
  <si>
    <t>Post-launch analytics</t>
  </si>
  <si>
    <t>Jack Sullivan</t>
  </si>
  <si>
    <t>Person 19</t>
  </si>
  <si>
    <t>6.1</t>
  </si>
  <si>
    <t>Closure</t>
  </si>
  <si>
    <t>Benefits handover &amp; closure</t>
  </si>
  <si>
    <t>Person 20</t>
  </si>
  <si>
    <t>FINANCIAL LINE ITEMS</t>
  </si>
  <si>
    <t>Section</t>
  </si>
  <si>
    <t>Line Item</t>
  </si>
  <si>
    <t>Budget</t>
  </si>
  <si>
    <t>Actual</t>
  </si>
  <si>
    <t>Variance</t>
  </si>
  <si>
    <t>Variance %</t>
  </si>
  <si>
    <t>Revenues</t>
  </si>
  <si>
    <t>Product Sales</t>
  </si>
  <si>
    <t>Service Revenue</t>
  </si>
  <si>
    <t>Other Income</t>
  </si>
  <si>
    <t>Direct Costs</t>
  </si>
  <si>
    <t>Materials</t>
  </si>
  <si>
    <t>Labor</t>
  </si>
  <si>
    <t>Subcontractors</t>
  </si>
  <si>
    <t>Equipment</t>
  </si>
  <si>
    <t>Operating Expenses</t>
  </si>
  <si>
    <t>Salaries &amp; Wages</t>
  </si>
  <si>
    <t>Rent</t>
  </si>
  <si>
    <t>Utilities</t>
  </si>
  <si>
    <t>Travel</t>
  </si>
  <si>
    <t>Professional Fees</t>
  </si>
  <si>
    <t>Office Supplies</t>
  </si>
  <si>
    <t>Depreciation</t>
  </si>
  <si>
    <t>Other Expenses</t>
  </si>
  <si>
    <t>Capital Expenditures</t>
  </si>
  <si>
    <t>Equipment Purchases</t>
  </si>
  <si>
    <t>Software</t>
  </si>
  <si>
    <t>Facility Improvements</t>
  </si>
  <si>
    <t>MONTHLY BUDGET SUMMARY</t>
  </si>
  <si>
    <t>Month</t>
  </si>
  <si>
    <t>Cumulative Actual</t>
  </si>
  <si>
    <t>Jan-26</t>
  </si>
  <si>
    <t>Feb-26</t>
  </si>
  <si>
    <t>Mar-26</t>
  </si>
  <si>
    <t>Apr-26</t>
  </si>
  <si>
    <t>May-26</t>
  </si>
  <si>
    <t>Jun-26</t>
  </si>
  <si>
    <t>Jul-26</t>
  </si>
  <si>
    <t>Aug-26</t>
  </si>
  <si>
    <t>Sep-26</t>
  </si>
  <si>
    <t>Oct-26</t>
  </si>
  <si>
    <t>Nov-26</t>
  </si>
  <si>
    <t>Dec-26</t>
  </si>
  <si>
    <t>ISSUE REGISTER</t>
  </si>
  <si>
    <t>Issue ID</t>
  </si>
  <si>
    <t>Issue Description</t>
  </si>
  <si>
    <t>Reported By</t>
  </si>
  <si>
    <t>Date Reported</t>
  </si>
  <si>
    <t>Assigned To</t>
  </si>
  <si>
    <t>Target Date</t>
  </si>
  <si>
    <t>Days Remaining</t>
  </si>
  <si>
    <t>Resolution Comments</t>
  </si>
  <si>
    <t>Website login not working</t>
  </si>
  <si>
    <t>Samantha Jim</t>
  </si>
  <si>
    <t>IT Team</t>
  </si>
  <si>
    <t>Investigating authentication service</t>
  </si>
  <si>
    <t>Broken link on homepage</t>
  </si>
  <si>
    <t>Jane Smith</t>
  </si>
  <si>
    <t>Web Team</t>
  </si>
  <si>
    <t>Content update pending</t>
  </si>
  <si>
    <t>Payment gateway timeout</t>
  </si>
  <si>
    <t>Mike Johnson</t>
  </si>
  <si>
    <t>Finance Team</t>
  </si>
  <si>
    <t>Priority escalation active</t>
  </si>
  <si>
    <t>Mobile app crash on checkout</t>
  </si>
  <si>
    <t>Terence Lee</t>
  </si>
  <si>
    <t>Dev Team</t>
  </si>
  <si>
    <t>Patched in release 2.1</t>
  </si>
  <si>
    <t>Missing product images</t>
  </si>
  <si>
    <t>Chris Johnson</t>
  </si>
  <si>
    <t>Content Team</t>
  </si>
  <si>
    <t>Asset batch upload underway</t>
  </si>
  <si>
    <t>Shipping rules misaligned</t>
  </si>
  <si>
    <t>Nina Patel</t>
  </si>
  <si>
    <t>Rules engine review scheduled</t>
  </si>
  <si>
    <t>Duplicate customer records</t>
  </si>
  <si>
    <t>Alicia Green</t>
  </si>
  <si>
    <t>Data Team</t>
  </si>
  <si>
    <t>Dedupe script being tested</t>
  </si>
  <si>
    <t>Training attendance below target</t>
  </si>
  <si>
    <t>Miles Carter</t>
  </si>
  <si>
    <t>HR</t>
  </si>
  <si>
    <t>New sessions to be added</t>
  </si>
  <si>
    <t>BI dashboard refresh delay</t>
  </si>
  <si>
    <t>Owen Brooks</t>
  </si>
  <si>
    <t>Analytics</t>
  </si>
  <si>
    <t>Monitoring query performance</t>
  </si>
  <si>
    <t>Supplier SLA not signed</t>
  </si>
  <si>
    <t>Emma Price</t>
  </si>
  <si>
    <t>Legal follow-up underway</t>
  </si>
  <si>
    <t>CHANGE LOG REGISTER</t>
  </si>
  <si>
    <t>Version</t>
  </si>
  <si>
    <t>Date Identified</t>
  </si>
  <si>
    <t>Document Name</t>
  </si>
  <si>
    <t>Approved By</t>
  </si>
  <si>
    <t>Type of Change</t>
  </si>
  <si>
    <t>Change Description</t>
  </si>
  <si>
    <t>Expected Resolution</t>
  </si>
  <si>
    <t>Date Work Initiated</t>
  </si>
  <si>
    <t>Action</t>
  </si>
  <si>
    <t>Impact</t>
  </si>
  <si>
    <t>Remarks</t>
  </si>
  <si>
    <t>Project Charter</t>
  </si>
  <si>
    <t>Scope</t>
  </si>
  <si>
    <t>Added analytics workstream</t>
  </si>
  <si>
    <t>Update plan</t>
  </si>
  <si>
    <t>Closed</t>
  </si>
  <si>
    <t>Approved</t>
  </si>
  <si>
    <t>Solution Design</t>
  </si>
  <si>
    <t>Requirement</t>
  </si>
  <si>
    <t>Expanded API security controls</t>
  </si>
  <si>
    <t>Revise design</t>
  </si>
  <si>
    <t>In review</t>
  </si>
  <si>
    <t>Budget Baseline</t>
  </si>
  <si>
    <t>Additional testing budget</t>
  </si>
  <si>
    <t>Submit CR</t>
  </si>
  <si>
    <t>Pending finance</t>
  </si>
  <si>
    <t>1.3</t>
  </si>
  <si>
    <t>Cutover Plan</t>
  </si>
  <si>
    <t>Schedule</t>
  </si>
  <si>
    <t>Shifted launch rehearsal</t>
  </si>
  <si>
    <t>Resequence tasks</t>
  </si>
  <si>
    <t>Dependency update</t>
  </si>
  <si>
    <t>1.4</t>
  </si>
  <si>
    <t>Training Plan</t>
  </si>
  <si>
    <t>Added contract trainers</t>
  </si>
  <si>
    <t>Onboard trainers</t>
  </si>
  <si>
    <t>1.5</t>
  </si>
  <si>
    <t>Risk Register</t>
  </si>
  <si>
    <t>Risk</t>
  </si>
  <si>
    <t>Raised payment gateway risk</t>
  </si>
  <si>
    <t>Escalate vendor</t>
  </si>
  <si>
    <t>War room active</t>
  </si>
  <si>
    <t>1.6</t>
  </si>
  <si>
    <t>Data Migration Plan</t>
  </si>
  <si>
    <t>Refined cleanse criteria</t>
  </si>
  <si>
    <t>Update rules</t>
  </si>
  <si>
    <t>1.7</t>
  </si>
  <si>
    <t>Support Model</t>
  </si>
  <si>
    <t>Process</t>
  </si>
  <si>
    <t>Extended hypercare window</t>
  </si>
  <si>
    <t>Revise SOP</t>
  </si>
  <si>
    <t>Signed off</t>
  </si>
  <si>
    <t>1.8</t>
  </si>
  <si>
    <t>Release Notes</t>
  </si>
  <si>
    <t>Technical</t>
  </si>
  <si>
    <t>Hotfix branch included</t>
  </si>
  <si>
    <t>Patch deploy</t>
  </si>
  <si>
    <t>1.9</t>
  </si>
  <si>
    <t>Comms Pack</t>
  </si>
  <si>
    <t>Communication</t>
  </si>
  <si>
    <t>New launch messaging</t>
  </si>
  <si>
    <t>Update comms</t>
  </si>
  <si>
    <t>GAP REGISTER</t>
  </si>
  <si>
    <t>Task</t>
  </si>
  <si>
    <t>Status Quo</t>
  </si>
  <si>
    <t>Desired State</t>
  </si>
  <si>
    <t>Gap Identified</t>
  </si>
  <si>
    <t>Gap Definition</t>
  </si>
  <si>
    <t>Target Finish Date</t>
  </si>
  <si>
    <t>Completion %</t>
  </si>
  <si>
    <t>Implement CRM System</t>
  </si>
  <si>
    <t>Manual data entry</t>
  </si>
  <si>
    <t>Automated CRM system</t>
  </si>
  <si>
    <t>Lack of automation</t>
  </si>
  <si>
    <t>No centralized system for customer records</t>
  </si>
  <si>
    <t>Select CRM platform</t>
  </si>
  <si>
    <t>Improve Customer Support</t>
  </si>
  <si>
    <t>48-hour response</t>
  </si>
  <si>
    <t>24-hour response</t>
  </si>
  <si>
    <t>Slow response</t>
  </si>
  <si>
    <t>Ticket routing delays</t>
  </si>
  <si>
    <t>Train staff on new workflow</t>
  </si>
  <si>
    <t>Launch Self-Service Portal</t>
  </si>
  <si>
    <t>No self-service</t>
  </si>
  <si>
    <t>50% self-service adoption</t>
  </si>
  <si>
    <t>Lack of self-service tools</t>
  </si>
  <si>
    <t>Customers depend on agents</t>
  </si>
  <si>
    <t>Develop and test portal</t>
  </si>
  <si>
    <t>Employee Training</t>
  </si>
  <si>
    <t>Limited programs</t>
  </si>
  <si>
    <t>100% staff trained</t>
  </si>
  <si>
    <t>Insufficient training</t>
  </si>
  <si>
    <t>New process adoption risk</t>
  </si>
  <si>
    <t>Conduct training</t>
  </si>
  <si>
    <t>Budget Approval</t>
  </si>
  <si>
    <t>No budget allocated</t>
  </si>
  <si>
    <t>$500k budget approved</t>
  </si>
  <si>
    <t>Funding gap</t>
  </si>
  <si>
    <t>Transformation budget not yet released</t>
  </si>
  <si>
    <t>Submit capital request</t>
  </si>
  <si>
    <t>Data Governance</t>
  </si>
  <si>
    <t>No ownership model</t>
  </si>
  <si>
    <t>Named data owners</t>
  </si>
  <si>
    <t>Governance gap</t>
  </si>
  <si>
    <t>Decision rights undefined</t>
  </si>
  <si>
    <t>Approve RACI and policy</t>
  </si>
  <si>
    <t>PERT REGISTER</t>
  </si>
  <si>
    <t>No.</t>
  </si>
  <si>
    <t>Description</t>
  </si>
  <si>
    <t>Optimistic (O)</t>
  </si>
  <si>
    <t>Most Likely (M)</t>
  </si>
  <si>
    <t>Pessimistic (P)</t>
  </si>
  <si>
    <t>Expected Time (TE)</t>
  </si>
  <si>
    <t>A</t>
  </si>
  <si>
    <t>Task 1</t>
  </si>
  <si>
    <t>B</t>
  </si>
  <si>
    <t>Task 2</t>
  </si>
  <si>
    <t>C</t>
  </si>
  <si>
    <t>Task 3</t>
  </si>
  <si>
    <t>D</t>
  </si>
  <si>
    <t>Task 4</t>
  </si>
  <si>
    <t>E</t>
  </si>
  <si>
    <t>Task 5</t>
  </si>
  <si>
    <t>F</t>
  </si>
  <si>
    <t>Task 6</t>
  </si>
  <si>
    <t>G</t>
  </si>
  <si>
    <t>E,F</t>
  </si>
  <si>
    <t>Task 7</t>
  </si>
  <si>
    <t>COST BENEFIT YEARLY INPUTS</t>
  </si>
  <si>
    <t>Year</t>
  </si>
  <si>
    <t>Costs</t>
  </si>
  <si>
    <t>Benefits</t>
  </si>
  <si>
    <t>Discount Rate</t>
  </si>
  <si>
    <t>Confidence %</t>
  </si>
  <si>
    <t>Net Cash Flow</t>
  </si>
  <si>
    <t>Discount Factor</t>
  </si>
  <si>
    <t>Discounted Flow</t>
  </si>
  <si>
    <t>PRODUCTION SCHEDULING INPUTS</t>
  </si>
  <si>
    <t>LINE CAPACITY INPUTS</t>
  </si>
  <si>
    <t>Customer</t>
  </si>
  <si>
    <t>Article</t>
  </si>
  <si>
    <t>Quantity</t>
  </si>
  <si>
    <t>Required Date</t>
  </si>
  <si>
    <t>Possible Lines</t>
  </si>
  <si>
    <t>Assigned Line</t>
  </si>
  <si>
    <t>Gap</t>
  </si>
  <si>
    <t>Line 01</t>
  </si>
  <si>
    <t>Line 02</t>
  </si>
  <si>
    <t>Line 03</t>
  </si>
  <si>
    <t>Line 04</t>
  </si>
  <si>
    <t>Line 05</t>
  </si>
  <si>
    <t>Line 06</t>
  </si>
  <si>
    <t>Line 07</t>
  </si>
  <si>
    <t>Line 08</t>
  </si>
  <si>
    <t>Line 09</t>
  </si>
  <si>
    <t>Line</t>
  </si>
  <si>
    <t>Capacity Hours</t>
  </si>
  <si>
    <t>Efficiency %</t>
  </si>
  <si>
    <t>Scheduled Net Hrs</t>
  </si>
  <si>
    <t>Gross Hrs</t>
  </si>
  <si>
    <t>Gap Hrs</t>
  </si>
  <si>
    <t>ABC Inc.</t>
  </si>
  <si>
    <t>Line 01 | Line 03 | Line 06</t>
  </si>
  <si>
    <t>XYZ LLC.</t>
  </si>
  <si>
    <t>MAC Traders</t>
  </si>
  <si>
    <t>Line 03 | Line 08</t>
  </si>
  <si>
    <t>Line 01 | Line 07</t>
  </si>
  <si>
    <t>Material Masters</t>
  </si>
  <si>
    <t>H</t>
  </si>
  <si>
    <t>Line 02 | Line 10</t>
  </si>
  <si>
    <t>SYSTEMS Inc.</t>
  </si>
  <si>
    <t>MORIS TRADERS LLC.</t>
  </si>
  <si>
    <t>Line 03 | Line 09</t>
  </si>
  <si>
    <t>Line 10</t>
  </si>
  <si>
    <t>COST TREND ANALYSIS DRIVER</t>
  </si>
  <si>
    <t>Project</t>
  </si>
  <si>
    <t>YTD Prev</t>
  </si>
  <si>
    <t>YTD Curr</t>
  </si>
  <si>
    <t>ETC</t>
  </si>
  <si>
    <t>Revised Forecast</t>
  </si>
  <si>
    <t>Weight Factor</t>
  </si>
  <si>
    <t>Project Year</t>
  </si>
  <si>
    <t>Project 1</t>
  </si>
  <si>
    <t>Project 2</t>
  </si>
  <si>
    <t>Project 3</t>
  </si>
  <si>
    <t>Project Duration (Months)</t>
  </si>
  <si>
    <t>RESOURCE PLANNING DRIVER</t>
  </si>
  <si>
    <t>Rate/Hr</t>
  </si>
  <si>
    <t>Annual Hours</t>
  </si>
  <si>
    <t>Jan</t>
  </si>
  <si>
    <t>Feb</t>
  </si>
  <si>
    <t>Mar</t>
  </si>
  <si>
    <t>Apr</t>
  </si>
  <si>
    <t>May</t>
  </si>
  <si>
    <t>Jun</t>
  </si>
  <si>
    <t>Jul</t>
  </si>
  <si>
    <t>Aug</t>
  </si>
  <si>
    <t>Sep</t>
  </si>
  <si>
    <t>Oct</t>
  </si>
  <si>
    <t>Nov</t>
  </si>
  <si>
    <t>Dec</t>
  </si>
  <si>
    <t>Jack</t>
  </si>
  <si>
    <t>Simon</t>
  </si>
  <si>
    <t>Sales</t>
  </si>
  <si>
    <t>Shaun</t>
  </si>
  <si>
    <t>Julia</t>
  </si>
  <si>
    <t>Development</t>
  </si>
  <si>
    <t>STATUS REPORT / DASHBOARD DRIVER</t>
  </si>
  <si>
    <t>Metric</t>
  </si>
  <si>
    <t>Value</t>
  </si>
  <si>
    <t>Task Count</t>
  </si>
  <si>
    <t>Overall Health</t>
  </si>
  <si>
    <t>Amber</t>
  </si>
  <si>
    <t>Plan</t>
  </si>
  <si>
    <t>Green</t>
  </si>
  <si>
    <t>Red</t>
  </si>
  <si>
    <t>Overdue</t>
  </si>
  <si>
    <t>Quality</t>
  </si>
  <si>
    <t>Resources</t>
  </si>
  <si>
    <t>Budget Variance</t>
  </si>
  <si>
    <t>Benefits Summary</t>
  </si>
  <si>
    <t>Improved customer experience, faster cycle time, and stronger conversion performance.</t>
  </si>
  <si>
    <t>Expected Go Live Date</t>
  </si>
  <si>
    <t>Last Updated</t>
  </si>
  <si>
    <t>PUNCH LIST DRIVER</t>
  </si>
  <si>
    <t>Item No.</t>
  </si>
  <si>
    <t>Description of Work</t>
  </si>
  <si>
    <t>Location/Room</t>
  </si>
  <si>
    <t>Type</t>
  </si>
  <si>
    <t>Responsible Contractor</t>
  </si>
  <si>
    <t>Due Date</t>
  </si>
  <si>
    <t>Notes/Comments</t>
  </si>
  <si>
    <t>Paint touch-ups – wall scratches</t>
  </si>
  <si>
    <t>Living Room</t>
  </si>
  <si>
    <t>Maintenance</t>
  </si>
  <si>
    <t>ABC Painting</t>
  </si>
  <si>
    <t>Match existing color</t>
  </si>
  <si>
    <t>Loose handrail – needs tightening</t>
  </si>
  <si>
    <t>Staircase</t>
  </si>
  <si>
    <t>XYZ Carpentry</t>
  </si>
  <si>
    <t>Check all bolts</t>
  </si>
  <si>
    <t>HVAC vent not functioning</t>
  </si>
  <si>
    <t>Primary Bedroom</t>
  </si>
  <si>
    <t>CoolAir Inc.</t>
  </si>
  <si>
    <t>To Be Confirmed</t>
  </si>
  <si>
    <t>Thermostat sync issue</t>
  </si>
  <si>
    <t>Missing cabinet hardware</t>
  </si>
  <si>
    <t>Kitchen</t>
  </si>
  <si>
    <t>Cabinet Masters</t>
  </si>
  <si>
    <t>Install handles per specs</t>
  </si>
  <si>
    <t>Cracked tile replacement</t>
  </si>
  <si>
    <t>Bathroom Floor</t>
  </si>
  <si>
    <t>Tile Pros</t>
  </si>
  <si>
    <t>Use matching grout</t>
  </si>
  <si>
    <t>PRIORITIZATION DRIVER</t>
  </si>
  <si>
    <t>Criticality</t>
  </si>
  <si>
    <t>Priority Bucket</t>
  </si>
  <si>
    <t>Notes</t>
  </si>
  <si>
    <t>Postpone</t>
  </si>
  <si>
    <t>Olivia Reed</t>
  </si>
  <si>
    <t>Non Critical</t>
  </si>
  <si>
    <t>Outsource</t>
  </si>
  <si>
    <t>Project 4</t>
  </si>
  <si>
    <t>Discard</t>
  </si>
  <si>
    <t>Project 5</t>
  </si>
  <si>
    <t>Project 6</t>
  </si>
  <si>
    <t>Act Now</t>
  </si>
  <si>
    <t>Project 7</t>
  </si>
  <si>
    <t>Project 8</t>
  </si>
  <si>
    <t>Project 9</t>
  </si>
  <si>
    <t>Project 10</t>
  </si>
  <si>
    <t>Project 11</t>
  </si>
  <si>
    <t>Project 12</t>
  </si>
  <si>
    <t>Project 13</t>
  </si>
  <si>
    <t>Project 14</t>
  </si>
  <si>
    <t>PROPOSAL / ESTIMATE DRIVER</t>
  </si>
  <si>
    <t>Phase</t>
  </si>
  <si>
    <t>Hours</t>
  </si>
  <si>
    <t>Rate</t>
  </si>
  <si>
    <t>Units</t>
  </si>
  <si>
    <t>Material $/Unit</t>
  </si>
  <si>
    <t>Material</t>
  </si>
  <si>
    <t>Other</t>
  </si>
  <si>
    <t>Phase 1</t>
  </si>
  <si>
    <t>Sub Task</t>
  </si>
  <si>
    <t>RACI MATRIX INPUTS</t>
  </si>
  <si>
    <t>Person</t>
  </si>
  <si>
    <t>Project Role</t>
  </si>
  <si>
    <t>Requirement Finalization</t>
  </si>
  <si>
    <t>API Development</t>
  </si>
  <si>
    <t>User Acceptance Testing</t>
  </si>
  <si>
    <t>Deployment</t>
  </si>
  <si>
    <t>Hypercare</t>
  </si>
  <si>
    <t>Benefits Handover</t>
  </si>
  <si>
    <t>James Carter</t>
  </si>
  <si>
    <t>R</t>
  </si>
  <si>
    <t>I</t>
  </si>
  <si>
    <t>Clive Morgan</t>
  </si>
  <si>
    <t>Business Analyst</t>
  </si>
  <si>
    <t>Trevor Hughes</t>
  </si>
  <si>
    <t>Executive Sponsor</t>
  </si>
  <si>
    <t>Chris Nolan</t>
  </si>
  <si>
    <t>Developer</t>
  </si>
  <si>
    <t>Ava Ross</t>
  </si>
  <si>
    <t>QA Lead</t>
  </si>
  <si>
    <t>Mason Bell</t>
  </si>
  <si>
    <t>Operations Lead</t>
  </si>
  <si>
    <t>RESOURCE PLAN INPUTS</t>
  </si>
  <si>
    <t>Skill Area</t>
  </si>
  <si>
    <t>Designated Owner</t>
  </si>
  <si>
    <t>Resource Type</t>
  </si>
  <si>
    <t>Define WTE</t>
  </si>
  <si>
    <t>Design WTE</t>
  </si>
  <si>
    <t>Build WTE</t>
  </si>
  <si>
    <t>Deploy WTE</t>
  </si>
  <si>
    <t>Close WTE</t>
  </si>
  <si>
    <t>Internal</t>
  </si>
  <si>
    <t>Implementation</t>
  </si>
  <si>
    <t>External</t>
  </si>
  <si>
    <t>Business Change &amp; Benefits</t>
  </si>
  <si>
    <t>IT Services Support</t>
  </si>
  <si>
    <t>Data Migration</t>
  </si>
  <si>
    <t>RESOURCE PLANNING WORKSHEET INPUTS</t>
  </si>
  <si>
    <t>Required %</t>
  </si>
  <si>
    <t>Booked %</t>
  </si>
  <si>
    <t>Marketing A</t>
  </si>
  <si>
    <t>Marketing B</t>
  </si>
  <si>
    <t>Sales A</t>
  </si>
  <si>
    <t>Sales B</t>
  </si>
  <si>
    <t>Technical A</t>
  </si>
  <si>
    <t>Technical B</t>
  </si>
  <si>
    <t>Supply A</t>
  </si>
  <si>
    <t>Supply B</t>
  </si>
  <si>
    <t>Project A</t>
  </si>
  <si>
    <t>Supply Chain</t>
  </si>
  <si>
    <t>Project B</t>
  </si>
  <si>
    <t>RISK REGISTER INPUTS</t>
  </si>
  <si>
    <t>Risk ID</t>
  </si>
  <si>
    <t>Risk Name</t>
  </si>
  <si>
    <t>Risk Description</t>
  </si>
  <si>
    <t>Date Captured</t>
  </si>
  <si>
    <t>Risk Owner</t>
  </si>
  <si>
    <t>Pre Impact</t>
  </si>
  <si>
    <t>Pre Likelihood</t>
  </si>
  <si>
    <t>Current Impact</t>
  </si>
  <si>
    <t>Current Likelihood</t>
  </si>
  <si>
    <t>Post Impact</t>
  </si>
  <si>
    <t>Post Likelihood</t>
  </si>
  <si>
    <t>Risk Response</t>
  </si>
  <si>
    <t>Mitigation Plan</t>
  </si>
  <si>
    <t>Progress</t>
  </si>
  <si>
    <t>R-001</t>
  </si>
  <si>
    <t>Integration delay</t>
  </si>
  <si>
    <t>Middleware interface may slip due to vendor constraints</t>
  </si>
  <si>
    <t>2026-01-20</t>
  </si>
  <si>
    <t>Accept</t>
  </si>
  <si>
    <t>Weekly interface reviews and fallback design</t>
  </si>
  <si>
    <t>Monitoring</t>
  </si>
  <si>
    <t>R-002</t>
  </si>
  <si>
    <t>Budget overrun</t>
  </si>
  <si>
    <t>Infrastructure costs may exceed estimate</t>
  </si>
  <si>
    <t>2026-02-02</t>
  </si>
  <si>
    <t>Reduce</t>
  </si>
  <si>
    <t>Renegotiate supplier terms and scope control</t>
  </si>
  <si>
    <t>Active</t>
  </si>
  <si>
    <t>R-003</t>
  </si>
  <si>
    <t>Low adoption</t>
  </si>
  <si>
    <t>Operational teams may resist new workflows</t>
  </si>
  <si>
    <t>2026-02-14</t>
  </si>
  <si>
    <t>Share</t>
  </si>
  <si>
    <t>Training and champions network</t>
  </si>
  <si>
    <t>STAKEHOLDER INPUTS</t>
  </si>
  <si>
    <t>Stakeholder</t>
  </si>
  <si>
    <t>Title</t>
  </si>
  <si>
    <t>Email</t>
  </si>
  <si>
    <t>Influence</t>
  </si>
  <si>
    <t>Decision Maker</t>
  </si>
  <si>
    <t>Comm Freq</t>
  </si>
  <si>
    <t>Comm Method</t>
  </si>
  <si>
    <t>Against</t>
  </si>
  <si>
    <t>Passive</t>
  </si>
  <si>
    <t>Neutral</t>
  </si>
  <si>
    <t>Help</t>
  </si>
  <si>
    <t>Steven Hale</t>
  </si>
  <si>
    <t>CEO</t>
  </si>
  <si>
    <t>steven@aurelia.com</t>
  </si>
  <si>
    <t>Y</t>
  </si>
  <si>
    <t>W</t>
  </si>
  <si>
    <t>IP</t>
  </si>
  <si>
    <t>Executive sponsor</t>
  </si>
  <si>
    <t>Terence Cole</t>
  </si>
  <si>
    <t>CFO</t>
  </si>
  <si>
    <t>terence@aurelia.com</t>
  </si>
  <si>
    <t>Budget approver</t>
  </si>
  <si>
    <t>Pier Morgan</t>
  </si>
  <si>
    <t>pier@aurelia.com</t>
  </si>
  <si>
    <t>PDF</t>
  </si>
  <si>
    <t>Delivery lead</t>
  </si>
  <si>
    <t>Chris Lane</t>
  </si>
  <si>
    <t>Design Lead</t>
  </si>
  <si>
    <t>chris@aurelia.com</t>
  </si>
  <si>
    <t>M</t>
  </si>
  <si>
    <t>N</t>
  </si>
  <si>
    <t>Ph</t>
  </si>
  <si>
    <t>Creative lead</t>
  </si>
  <si>
    <t>Amma Stone</t>
  </si>
  <si>
    <t>Marketing Head</t>
  </si>
  <si>
    <t>amma@aurelia.com</t>
  </si>
  <si>
    <t>Change partner</t>
  </si>
  <si>
    <t>Jemmy Price</t>
  </si>
  <si>
    <t>Sales Head</t>
  </si>
  <si>
    <t>jemmy@aurelia.com</t>
  </si>
  <si>
    <t>Workshop</t>
  </si>
  <si>
    <t>Commercial</t>
  </si>
  <si>
    <t>Rayan Hart</t>
  </si>
  <si>
    <t>Operations Head</t>
  </si>
  <si>
    <t>rayan@aurelia.com</t>
  </si>
  <si>
    <t>Stephen Grant</t>
  </si>
  <si>
    <t>Technical Head</t>
  </si>
  <si>
    <t>stephen@aurelia.com</t>
  </si>
  <si>
    <t>L</t>
  </si>
  <si>
    <t>Danial Stone</t>
  </si>
  <si>
    <t>Engineer</t>
  </si>
  <si>
    <t>danial@aurelia.com</t>
  </si>
  <si>
    <t>Standup</t>
  </si>
  <si>
    <t>Sussane Ford</t>
  </si>
  <si>
    <t>HR Head</t>
  </si>
  <si>
    <t>sussane@aurelia.com</t>
  </si>
  <si>
    <t>WEEKLY TIMESHEET INPUTS</t>
  </si>
  <si>
    <t>Day</t>
  </si>
  <si>
    <t>Date</t>
  </si>
  <si>
    <t>Time In</t>
  </si>
  <si>
    <t>Break Start</t>
  </si>
  <si>
    <t>Break End</t>
  </si>
  <si>
    <t>Time Out</t>
  </si>
  <si>
    <t>Daily Hours</t>
  </si>
  <si>
    <t>Pay Rate</t>
  </si>
  <si>
    <t>OT Rate</t>
  </si>
  <si>
    <t>Monday</t>
  </si>
  <si>
    <t>2026-01-05</t>
  </si>
  <si>
    <t>08:45 AM</t>
  </si>
  <si>
    <t>12:00 PM</t>
  </si>
  <si>
    <t>01:00 PM</t>
  </si>
  <si>
    <t>05:00 PM</t>
  </si>
  <si>
    <t>Tuesday</t>
  </si>
  <si>
    <t>2026-01-06</t>
  </si>
  <si>
    <t>07:00 AM</t>
  </si>
  <si>
    <t>12:30 PM</t>
  </si>
  <si>
    <t>Wednesday</t>
  </si>
  <si>
    <t>2026-01-07</t>
  </si>
  <si>
    <t>Thursday</t>
  </si>
  <si>
    <t>2026-01-08</t>
  </si>
  <si>
    <t>08:00 AM</t>
  </si>
  <si>
    <t>Friday</t>
  </si>
  <si>
    <t>2026-01-09</t>
  </si>
  <si>
    <t>Saturday</t>
  </si>
  <si>
    <t>2026-01-10</t>
  </si>
  <si>
    <t>Sunday</t>
  </si>
  <si>
    <t>2026-01-11</t>
  </si>
  <si>
    <t>TO DO / TASK MANAGER INPUTS</t>
  </si>
  <si>
    <t>Task ID</t>
  </si>
  <si>
    <t>Completed %</t>
  </si>
  <si>
    <t>Dependencies</t>
  </si>
  <si>
    <t>Finalize plumbing rough-in</t>
  </si>
  <si>
    <t>Clive</t>
  </si>
  <si>
    <t>2026-01-01</t>
  </si>
  <si>
    <t>2026-01-31</t>
  </si>
  <si>
    <t>Awaiting inspection</t>
  </si>
  <si>
    <t>Order kitchen cabinets</t>
  </si>
  <si>
    <t>Jason</t>
  </si>
  <si>
    <t>1</t>
  </si>
  <si>
    <t>Lead time 2 weeks</t>
  </si>
  <si>
    <t>Install dry wall</t>
  </si>
  <si>
    <t>Marshall</t>
  </si>
  <si>
    <t>2026-01-22</t>
  </si>
  <si>
    <t>Check level 3 finish</t>
  </si>
  <si>
    <t>Paint master bedroom</t>
  </si>
  <si>
    <t>Cinthiya</t>
  </si>
  <si>
    <t>2026-02-01</t>
  </si>
  <si>
    <t>2026-03-03</t>
  </si>
  <si>
    <t>3</t>
  </si>
  <si>
    <t>Client approve</t>
  </si>
  <si>
    <t>Finalize garden layout</t>
  </si>
  <si>
    <t>Robert</t>
  </si>
  <si>
    <t>2026-02-04</t>
  </si>
  <si>
    <t>2026-02-27</t>
  </si>
  <si>
    <t>Awaiting layout</t>
  </si>
  <si>
    <t>WORK SCHEDULE INPUTS</t>
  </si>
  <si>
    <t>Day 1</t>
  </si>
  <si>
    <t>Day 2</t>
  </si>
  <si>
    <t>Day 3</t>
  </si>
  <si>
    <t>Day 4</t>
  </si>
  <si>
    <t>Day 5</t>
  </si>
  <si>
    <t>Day 6</t>
  </si>
  <si>
    <t>Day 7</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</si>
  <si>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</si>
  <si>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</si>
  <si>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</si>
  <si>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</si>
  <si>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</si>
  <si>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</si>
  <si>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</si>
  <si>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</si>
  <si>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</si>
  <si>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</si>
  <si>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</si>
  <si>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</si>
  <si>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</si>
  <si>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</si>
  <si>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</si>
  <si>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</si>
  <si>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</si>
  <si>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</si>
  <si>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</si>
  <si>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</si>
  <si>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</si>
  <si>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</si>
  <si>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</si>
  <si>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Sam Jackson</t>
  </si>
  <si>
    <t>Alexa Jones</t>
  </si>
  <si>
    <t>Roger Billingsly</t>
  </si>
  <si>
    <t>Project C</t>
  </si>
  <si>
    <t>Joe Aguilar</t>
  </si>
  <si>
    <t>ACTION PLAN TEMPLATE</t>
  </si>
  <si>
    <t>This template is linked to 'Data Sheet'. Update source inputs there and all linked templates refresh automatically.</t>
  </si>
  <si>
    <t>PROJECT GOAL</t>
  </si>
  <si>
    <t>PROJECT OBJECTIVES</t>
  </si>
  <si>
    <t>DETAILED ACTION PLAN</t>
  </si>
  <si>
    <t>Action Area</t>
  </si>
  <si>
    <t>KPI / Deliverable</t>
  </si>
  <si>
    <t>Progress %</t>
  </si>
  <si>
    <t>Days</t>
  </si>
  <si>
    <t>Resource Allocation</t>
  </si>
  <si>
    <t>Budgeted Cost</t>
  </si>
  <si>
    <t>CORRECTIVE ACTIONS / RISK RESPONSE</t>
  </si>
  <si>
    <t>Problem</t>
  </si>
  <si>
    <t>Root Cause</t>
  </si>
  <si>
    <t>Solution</t>
  </si>
  <si>
    <t>ANNUAL FINANCIAL REPORT</t>
  </si>
  <si>
    <t>BUDGET HEADERS &amp; LINE ITEMS</t>
  </si>
  <si>
    <t>FINANCIAL SUMMARY</t>
  </si>
  <si>
    <t>Total Revenues</t>
  </si>
  <si>
    <t>Total Direct Costs</t>
  </si>
  <si>
    <t>Gross Profit</t>
  </si>
  <si>
    <t>Total Operating Expenses</t>
  </si>
  <si>
    <t>EBITDA</t>
  </si>
  <si>
    <t>Total Capex</t>
  </si>
  <si>
    <t>Net Profit</t>
  </si>
  <si>
    <t>COST BENEFIT ANALYSIS TEMPLATE</t>
  </si>
  <si>
    <t>YEARLY COST / BENEFIT MODEL</t>
  </si>
  <si>
    <t>Cumulative</t>
  </si>
  <si>
    <t>SUMMARY</t>
  </si>
  <si>
    <t>Net Present Value</t>
  </si>
  <si>
    <t>Internal Rate of Return</t>
  </si>
  <si>
    <t>Total Costs</t>
  </si>
  <si>
    <t>Total Benefits</t>
  </si>
  <si>
    <t>Payback Year</t>
  </si>
  <si>
    <t>DETAILED COSTED WORKPLAN TEMPLATE</t>
  </si>
  <si>
    <t>WORKPLAN</t>
  </si>
  <si>
    <t>Activities</t>
  </si>
  <si>
    <t>Action Required</t>
  </si>
  <si>
    <t>Timeline</t>
  </si>
  <si>
    <t>Expected Output</t>
  </si>
  <si>
    <t>Expected Outcome</t>
  </si>
  <si>
    <t>Responsible Entity</t>
  </si>
  <si>
    <t>Donors</t>
  </si>
  <si>
    <t>Stakeholders</t>
  </si>
  <si>
    <t>Total</t>
  </si>
  <si>
    <t>OLYMPIC INTERNATIONAL PROJECT PLANNING TOOL</t>
  </si>
  <si>
    <t>TASK PLAN</t>
  </si>
  <si>
    <t>PROJECT TIMELINE</t>
  </si>
  <si>
    <t>Sr.#</t>
  </si>
  <si>
    <t>Done</t>
  </si>
  <si>
    <t>% Prog</t>
  </si>
  <si>
    <t>Start</t>
  </si>
  <si>
    <t>Finish</t>
  </si>
  <si>
    <t>GAP ANALYSIS</t>
  </si>
  <si>
    <t>TASKS BY PRIORITY</t>
  </si>
  <si>
    <t>DEPT COMPLETION</t>
  </si>
  <si>
    <t>GAP REGISTER VIEW</t>
  </si>
  <si>
    <t>ISSUE TRACKING TEMPLATE</t>
  </si>
  <si>
    <t>ISSUE LOG</t>
  </si>
  <si>
    <t>Target Resolution Date</t>
  </si>
  <si>
    <t>KANBAN BOARD</t>
  </si>
  <si>
    <t>TASK LIST</t>
  </si>
  <si>
    <t>PERT CHART DIAGRAM</t>
  </si>
  <si>
    <t>PERT TEMPLATE</t>
  </si>
  <si>
    <t>DEPENDENCY MAP</t>
  </si>
  <si>
    <t>Start Path A</t>
  </si>
  <si>
    <t>A → C → E → G</t>
  </si>
  <si>
    <t>Start Path B</t>
  </si>
  <si>
    <t>B → D → F → G</t>
  </si>
  <si>
    <t>Estimated Critical Path Time</t>
  </si>
  <si>
    <t>BUDGET TEMPLATE</t>
  </si>
  <si>
    <t>PROJECT BUDGET VS. ACTUALS</t>
  </si>
  <si>
    <t>Under/(Over)</t>
  </si>
  <si>
    <t>Cumulative Budget</t>
  </si>
  <si>
    <t>PROJECT FINANCIAL STATEMENT</t>
  </si>
  <si>
    <t>FINANCIAL TRANSACTIONS</t>
  </si>
  <si>
    <t>Supplier</t>
  </si>
  <si>
    <t>PO#</t>
  </si>
  <si>
    <t>Revenue Requested</t>
  </si>
  <si>
    <t>Revenue Received</t>
  </si>
  <si>
    <t>Commitment</t>
  </si>
  <si>
    <t>PO Amount</t>
  </si>
  <si>
    <t>Payment Made</t>
  </si>
  <si>
    <t>Balance (Forecast)</t>
  </si>
  <si>
    <t>Balance (Actual)</t>
  </si>
  <si>
    <t>TOTAL</t>
  </si>
  <si>
    <t>MULTIPLE PROJECT TRACKING TEMPLATE</t>
  </si>
  <si>
    <t>PROGRAM PORTFOLIO TRACKER</t>
  </si>
  <si>
    <t>Task Description</t>
  </si>
  <si>
    <t>Assigned</t>
  </si>
  <si>
    <t>Planned End Date</t>
  </si>
  <si>
    <t>Actual End Date</t>
  </si>
  <si>
    <t>Estimated Cost</t>
  </si>
  <si>
    <t>Completion Percentage</t>
  </si>
  <si>
    <t>PRODUCTION SCHEDULING</t>
  </si>
  <si>
    <t>PRODUCTION SCHEDULING SHEET</t>
  </si>
  <si>
    <t>Possible Production Lines</t>
  </si>
  <si>
    <t>LINE CAPACITY HOURS CALCULATION SHEET</t>
  </si>
  <si>
    <t>Scheduled Gross Hrs</t>
  </si>
  <si>
    <t>Gap Hours</t>
  </si>
  <si>
    <t>Planned Utilization %</t>
  </si>
  <si>
    <t>PROJECT BUDGET COST TRACKER</t>
  </si>
  <si>
    <t>STATISTICS</t>
  </si>
  <si>
    <t>Pending</t>
  </si>
  <si>
    <t>Overall Completion %</t>
  </si>
  <si>
    <t>PROJECT BUDGETED COST TRACKER</t>
  </si>
  <si>
    <t>Variance (+/-)</t>
  </si>
  <si>
    <t>Completion Status</t>
  </si>
  <si>
    <t>Comments/Notes</t>
  </si>
  <si>
    <t>PROJECT BUDGET REVIEW TEMPLATE</t>
  </si>
  <si>
    <t>BUDGET REVIEW</t>
  </si>
  <si>
    <t>Planned Start Date</t>
  </si>
  <si>
    <t>Actual Start Date</t>
  </si>
  <si>
    <t>$/HR</t>
  </si>
  <si>
    <t>Labor Total</t>
  </si>
  <si>
    <t>$/Unit</t>
  </si>
  <si>
    <t>Material Total</t>
  </si>
  <si>
    <t>Fixed</t>
  </si>
  <si>
    <t>PROJECT CALENDAR - ACTIVITIES TIME LINE</t>
  </si>
  <si>
    <t>ACTIVITY LIST</t>
  </si>
  <si>
    <t>TIMELINE</t>
  </si>
  <si>
    <t>PROJECT CHARTER TEMPLATE WITH EXAMPLE DATA</t>
  </si>
  <si>
    <t>PROJECT DETAILS</t>
  </si>
  <si>
    <t>Project Start Date</t>
  </si>
  <si>
    <t>Expected Completion Date</t>
  </si>
  <si>
    <t>PROJECT OVERVIEW</t>
  </si>
  <si>
    <t>PROJECT SCOPE</t>
  </si>
  <si>
    <t>PROJECT KEY INFORMATION</t>
  </si>
  <si>
    <t>Goals &amp; Objectives</t>
  </si>
  <si>
    <t>Timeline &amp; Budget</t>
  </si>
  <si>
    <t>Anticipated Deliverables</t>
  </si>
  <si>
    <t>Project Team and Roles</t>
  </si>
  <si>
    <t>PROJECT COST CONTROL TEMPLATE</t>
  </si>
  <si>
    <t>COST CONTROL</t>
  </si>
  <si>
    <t>Budgeted Qty</t>
  </si>
  <si>
    <t>Unit Type</t>
  </si>
  <si>
    <t>Actual Qty</t>
  </si>
  <si>
    <t>"Days"</t>
  </si>
  <si>
    <t>PROJECT COST ESTIMATE</t>
  </si>
  <si>
    <t>COMPANY / CUSTOMER</t>
  </si>
  <si>
    <t>Northwind Retail Group</t>
  </si>
  <si>
    <t>Estimation Date</t>
  </si>
  <si>
    <t>Valid Until</t>
  </si>
  <si>
    <t>PROJECT DESCRIPTION</t>
  </si>
  <si>
    <t>PROJECT PHASE 1</t>
  </si>
  <si>
    <t>Activity</t>
  </si>
  <si>
    <t>Vendor/Contractor</t>
  </si>
  <si>
    <t>Overheads</t>
  </si>
  <si>
    <t>Sub Total</t>
  </si>
  <si>
    <t>PROJECT PHASE 2</t>
  </si>
  <si>
    <t>PROJECT PHASE 3</t>
  </si>
  <si>
    <t>PROJECT PHASE 4</t>
  </si>
  <si>
    <t>ASSUMPTIONS AND CONSTRAINTS</t>
  </si>
  <si>
    <t>PROJECT COST TRACKER</t>
  </si>
  <si>
    <t>COST TRACKER</t>
  </si>
  <si>
    <t>CHANGE LOG TEMPLATE</t>
  </si>
  <si>
    <t>DOCUMENT CONTROL</t>
  </si>
  <si>
    <t>CHANGE REGISTER</t>
  </si>
  <si>
    <t>Rollback Plan</t>
  </si>
  <si>
    <t>Needs Escalation</t>
  </si>
  <si>
    <t>Sign Off</t>
  </si>
  <si>
    <t>PROJECT COST TREND ANALYSIS</t>
  </si>
  <si>
    <t>Project Duration</t>
  </si>
  <si>
    <t>Project Cost Data</t>
  </si>
  <si>
    <t>Cost Trend Analysis</t>
  </si>
  <si>
    <t>Rev Forecast</t>
  </si>
  <si>
    <t>Straight Line</t>
  </si>
  <si>
    <t>Var (I-K)</t>
  </si>
  <si>
    <t>Weighted</t>
  </si>
  <si>
    <t>Project Dashboard</t>
  </si>
  <si>
    <t>Count</t>
  </si>
  <si>
    <t>Tasks</t>
  </si>
  <si>
    <t>Complete</t>
  </si>
  <si>
    <t>No. of Projects</t>
  </si>
  <si>
    <t>End</t>
  </si>
  <si>
    <t>Planned</t>
  </si>
  <si>
    <t>Project Proposal Cost</t>
  </si>
  <si>
    <t>Project Lead</t>
  </si>
  <si>
    <t>Total Estimated Cost</t>
  </si>
  <si>
    <t>Hrs</t>
  </si>
  <si>
    <t>Cost</t>
  </si>
  <si>
    <t>Phase or Category Title</t>
  </si>
  <si>
    <t>Project Proposal Cost Template</t>
  </si>
  <si>
    <t>Resource Planning Template</t>
  </si>
  <si>
    <t>Total Hours</t>
  </si>
  <si>
    <t>Rate / Hr</t>
  </si>
  <si>
    <t>Amount</t>
  </si>
  <si>
    <t>PROJECT STATUS REPORT</t>
  </si>
  <si>
    <t>Project Current Status</t>
  </si>
  <si>
    <t>Deliverables from previous reporting period</t>
  </si>
  <si>
    <t>Deliverables due in the next reporting period</t>
  </si>
  <si>
    <t>Sponsor / Financials</t>
  </si>
  <si>
    <t>Business / Benefits</t>
  </si>
  <si>
    <t>Sponsor</t>
  </si>
  <si>
    <t>Business Unit</t>
  </si>
  <si>
    <t>Forecast</t>
  </si>
  <si>
    <t>Actual Spend</t>
  </si>
  <si>
    <t>Current Stage</t>
  </si>
  <si>
    <t>Stage End Date</t>
  </si>
  <si>
    <t>Risk / Issue</t>
  </si>
  <si>
    <t>Risk / Issue ID</t>
  </si>
  <si>
    <t>Risk / Issue Name</t>
  </si>
  <si>
    <t>Mitigation / Resolution Plan</t>
  </si>
  <si>
    <t>Target Closure Date</t>
  </si>
  <si>
    <t>PROJECT TIMELINE TEMPLATE</t>
  </si>
  <si>
    <t>Sub Task Name</t>
  </si>
  <si>
    <t>Project Prioritization Template</t>
  </si>
  <si>
    <t>PRIORITIZATION MATRIX</t>
  </si>
  <si>
    <t>Prepared by</t>
  </si>
  <si>
    <t>Punch List Template</t>
  </si>
  <si>
    <t>Status (Open/Closed)</t>
  </si>
  <si>
    <t>Sign-Off Section:</t>
  </si>
  <si>
    <t>Contractor Approval</t>
  </si>
  <si>
    <t>Client Approval</t>
  </si>
  <si>
    <t>RACI Matrix Template</t>
  </si>
  <si>
    <t>RACI Definitions</t>
  </si>
  <si>
    <t>Project / Initiative</t>
  </si>
  <si>
    <t>Responsible</t>
  </si>
  <si>
    <t>Who performs the task? (Doer)</t>
  </si>
  <si>
    <t>Accountable</t>
  </si>
  <si>
    <t>Who has final authority and ownership?</t>
  </si>
  <si>
    <t>Consulted</t>
  </si>
  <si>
    <t>Who provides input or expertise?</t>
  </si>
  <si>
    <t>Informed</t>
  </si>
  <si>
    <t>Who needs to be kept updated?</t>
  </si>
  <si>
    <t>When to Use This Advanced Template:
Complex projects with cross-functional teams.
Regulatory/compliance-heavy initiatives.
Hybrid projects where clarity on handoffs is critical.</t>
  </si>
  <si>
    <t>Who</t>
  </si>
  <si>
    <t>Resource Plan Template</t>
  </si>
  <si>
    <t>Legends</t>
  </si>
  <si>
    <t>Balanced</t>
  </si>
  <si>
    <t>Underutilized</t>
  </si>
  <si>
    <t>Impact Assessment</t>
  </si>
  <si>
    <t>Weighted Allocation</t>
  </si>
  <si>
    <t>Overutilized</t>
  </si>
  <si>
    <t>Timeframe</t>
  </si>
  <si>
    <t>Define (WTE)</t>
  </si>
  <si>
    <t>Design (WTE)</t>
  </si>
  <si>
    <t>Build (WTE)</t>
  </si>
  <si>
    <t>Deploy (WTE)</t>
  </si>
  <si>
    <t>Close (WTE)</t>
  </si>
  <si>
    <t>Total FTE</t>
  </si>
  <si>
    <t>Phase Totals</t>
  </si>
  <si>
    <t>Resource Planning Worksheet</t>
  </si>
  <si>
    <t>Required</t>
  </si>
  <si>
    <t>Booked</t>
  </si>
  <si>
    <t>Utilization</t>
  </si>
  <si>
    <t>Risk Register Template</t>
  </si>
  <si>
    <t>Risk Heat Map</t>
  </si>
  <si>
    <t>Date Updated</t>
  </si>
  <si>
    <t>Pre Score</t>
  </si>
  <si>
    <t>Current Score</t>
  </si>
  <si>
    <t>Post Score</t>
  </si>
  <si>
    <t>Mitigation Plan / Actions</t>
  </si>
  <si>
    <t>Stakeholders Analysis</t>
  </si>
  <si>
    <t>Project Description</t>
  </si>
  <si>
    <t>Maintain Confidence</t>
  </si>
  <si>
    <t>Collaborate With</t>
  </si>
  <si>
    <t>Impact of Change</t>
  </si>
  <si>
    <t>Level of Influence</t>
  </si>
  <si>
    <t>Monitor</t>
  </si>
  <si>
    <t>Keep Informed</t>
  </si>
  <si>
    <t>Task Manager Template</t>
  </si>
  <si>
    <t>Updated on</t>
  </si>
  <si>
    <t>Completion Date</t>
  </si>
  <si>
    <t>Overdue Days</t>
  </si>
  <si>
    <t>Task Tracker Template</t>
  </si>
  <si>
    <t>WEEKLY TIMESHEET TEMPLATE</t>
  </si>
  <si>
    <t>Pay period start date</t>
  </si>
  <si>
    <t>Pay period end date</t>
  </si>
  <si>
    <t>Designation</t>
  </si>
  <si>
    <t>Time Out (Break Start)</t>
  </si>
  <si>
    <t>Time In (Break End)</t>
  </si>
  <si>
    <t>Total Hours Worked</t>
  </si>
  <si>
    <t>Regular Hours</t>
  </si>
  <si>
    <t>Overtime Hours</t>
  </si>
  <si>
    <t>Overtime Pay Rate</t>
  </si>
  <si>
    <t>Regular Pay</t>
  </si>
  <si>
    <t>Overtime Pay</t>
  </si>
  <si>
    <t>Total Pay</t>
  </si>
  <si>
    <t>Project To Do List</t>
  </si>
  <si>
    <t>Date Created</t>
  </si>
  <si>
    <t>WORK BREAKDOWN STRUCTURE (WBS) TEMPLATE</t>
  </si>
  <si>
    <t>Statistics</t>
  </si>
  <si>
    <t>Main Tasks</t>
  </si>
  <si>
    <t>Sub Tasks</t>
  </si>
  <si>
    <t>Delayed</t>
  </si>
  <si>
    <t>Task No.</t>
  </si>
  <si>
    <t>Resources Required</t>
  </si>
  <si>
    <t>Estimated Working Days</t>
  </si>
  <si>
    <t>Finish Date</t>
  </si>
  <si>
    <t>1 Initiation Phase</t>
  </si>
  <si>
    <t>2 Planning Phase</t>
  </si>
  <si>
    <t>2.3</t>
  </si>
  <si>
    <t>2.4</t>
  </si>
  <si>
    <t>3 Execution Phase</t>
  </si>
  <si>
    <t>3.4</t>
  </si>
  <si>
    <t>4 Control Phase</t>
  </si>
  <si>
    <t>4.4</t>
  </si>
  <si>
    <t>5 Close Phase</t>
  </si>
  <si>
    <t>5.4</t>
  </si>
  <si>
    <t>PROJECT WORK SCHEDULE TEMPLATE</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</si>
  <si>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</si>
  <si>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</si>
  <si>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</si>
  <si>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</si>
  <si>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</si>
  <si>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</si>
  <si>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</si>
  <si>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</si>
  <si>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</si>
  <si>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</si>
  <si>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</si>
  <si>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</si>
  <si>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</si>
  <si>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</si>
  <si>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</si>
  <si>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</si>
  <si>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</si>
  <si>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</si>
  <si>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</si>
  <si>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</si>
  <si>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</si>
  <si>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</si>
  <si>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</si>
  <si>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</si>
  <si>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</si>
  <si>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</si>
  <si>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</si>
  <si>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</si>
  <si>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Noah Sam Bennett</t>
  </si>
  <si>
    <t>Aurelia zzzz</t>
  </si>
  <si>
    <t>Vertex zzzz</t>
  </si>
  <si>
    <t>Elena zzzz</t>
  </si>
  <si>
    <t>Jonathan zzz</t>
  </si>
  <si>
    <t>Chicago,zzzz</t>
  </si>
  <si>
    <t>Few words for founder of Template22</t>
  </si>
  <si>
    <t>Tariq Noor is truly one of the finest names in project management, admired as an outstanding Senior Project Manager and Project Management Consultant whose wisdom, leadership, and practical expertise set him apart from the crowd. He has the rare ability to turn complex projects into clear, organized, and successful outcomes, while guiding teams with confidence, professionalism, and vision. What makes Tariq Noor exceptional is not only his deep knowledge of planning, execution, monitoring, and control, but also his commitment to excellence, problem-solving, and helping others grow. His strong understanding of project systems, documentation, dashboards, and strategy makes him a trusted expert, while his character, dedication, and results make him one of the best people in the field of project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</si>
</sst>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Red]\(\$#,##0\);\-"/>
    <numFmt numFmtId="165" formatCode="#,##0;[Red]\(#,##0\);\-"/>
    <numFmt numFmtId="166" formatCode="0.0%;[Red]\(0.0%\);\-"/>
    <numFmt numFmtId="167" formatCode="0.0000"/>
    <numFmt numFmtId="168" formatCode="0.0"/>
    <numFmt numFmtId="169" formatCode="\$#,##0;[Red]\(\$#,##0\)"/>
    <numFmt numFmtId="170" formatCode="\$#,##0.00;[Red]\(\$#,##0.00\)"/>
    <numFmt numFmtId="171" formatCode="d"/>
  </numFmts>
  <fonts count="61" x14ac:knownFonts="1">
    <font>
      <sz val="11"/>
      <color theme="1"/>
      <name val="Calibri"/>
      <family val="2"/>
      <scheme val="minor"/>
    </font>
    <font>
      <b/>
      <sz val="20"/>
      <color rgb="FFFFFFFF"/>
      <name val="Calibri"/>
      <family val="2"/>
    </font>
    <font>
      <b/>
      <sz val="11"/>
      <color rgb="FFFFFFFF"/>
      <name val="Calibri"/>
      <family val="2"/>
    </font>
    <font>
      <b/>
      <sz val="10"/>
      <name val="Calibri"/>
      <family val="2"/>
    </font>
    <font>
      <sz val="10"/>
      <color rgb="FF0000FF"/>
      <name val="Calibri"/>
      <family val="2"/>
    </font>
    <font>
      <sz val="10"/>
      <color rgb="FF000000"/>
      <name val="Calibri"/>
      <family val="2"/>
    </font>
    <font>
      <sz val="9"/>
      <name val="Calibri"/>
      <family val="2"/>
    </font>
    <font>
      <b/>
      <sz val="10"/>
      <color rgb="FFFFFFFF"/>
      <name val="Calibri"/>
      <family val="2"/>
    </font>
    <font>
      <sz val="11"/>
      <color rgb="FFFFFFFF"/>
      <name val="Calibri"/>
      <family val="2"/>
    </font>
    <font>
      <i/>
      <sz val="11"/>
      <color rgb="FF1F3A5F"/>
      <name val="Calibri"/>
      <family val="2"/>
    </font>
    <font>
      <b/>
      <sz val="14"/>
      <color rgb="FFFFFFFF"/>
      <name val="Calibri"/>
      <family val="2"/>
    </font>
    <font>
      <b/>
      <sz val="11"/>
      <color rgb="FFFFFFFF"/>
      <name val="Calibri"/>
      <family val="2"/>
    </font>
    <font>
      <b/>
      <sz val="11"/>
      <color rgb="FF000000"/>
      <name val="Arial"/>
      <family val="2"/>
    </font>
    <font>
      <sz val="10"/>
      <color rgb="FF000000"/>
      <name val="Arial"/>
      <family val="2"/>
    </font>
    <font>
      <b/>
      <sz val="11"/>
      <color rgb="FF1F3A5F"/>
      <name val="Arial"/>
      <family val="2"/>
    </font>
    <font>
      <sz val="11"/>
      <color rgb="FF0000FF"/>
      <name val="Arial"/>
      <family val="2"/>
    </font>
    <font>
      <b/>
      <sz val="12"/>
      <color rgb="FF000000"/>
      <name val="Arial"/>
      <family val="2"/>
    </font>
    <font>
      <b/>
      <sz val="11"/>
      <color rgb="FFFFFFFF"/>
      <name val="Arial"/>
      <family val="2"/>
    </font>
    <font>
      <b/>
      <sz val="10"/>
      <color rgb="FF000000"/>
      <name val="Arial"/>
      <family val="2"/>
    </font>
    <font>
      <b/>
      <sz val="14"/>
      <color rgb="FFFFFFFF"/>
      <name val="Arial"/>
      <family val="2"/>
    </font>
    <font>
      <b/>
      <sz val="12"/>
      <color rgb="FFFFFFFF"/>
      <name val="Arial"/>
      <family val="2"/>
    </font>
    <font>
      <b/>
      <sz val="11"/>
      <name val="Calibri"/>
      <family val="2"/>
    </font>
    <font>
      <b/>
      <sz val="18"/>
      <name val="Calibri"/>
      <family val="2"/>
    </font>
    <font>
      <b/>
      <sz val="11"/>
      <color rgb="FF1F4E78"/>
      <name val="Calibri"/>
      <family val="2"/>
    </font>
    <font>
      <b/>
      <sz val="11"/>
      <color rgb="FF70AD47"/>
      <name val="Calibri"/>
      <family val="2"/>
    </font>
    <font>
      <b/>
      <sz val="16"/>
      <name val="Calibri"/>
      <family val="2"/>
    </font>
    <font>
      <b/>
      <sz val="11"/>
      <color rgb="FF666666"/>
      <name val="Calibri"/>
      <family val="2"/>
    </font>
    <font>
      <b/>
      <sz val="24"/>
      <color rgb="FFFFFFFF"/>
      <name val="Calibri"/>
      <family val="2"/>
    </font>
    <font>
      <sz val="12"/>
      <name val="Calibri"/>
      <family val="2"/>
    </font>
    <font>
      <b/>
      <sz val="12"/>
      <color rgb="FFFFFFFF"/>
      <name val="Calibri"/>
      <family val="2"/>
    </font>
    <font>
      <b/>
      <sz val="12"/>
      <color rgb="FF000000"/>
      <name val="Calibri"/>
      <family val="2"/>
    </font>
    <font>
      <sz val="11"/>
      <name val="Calibri"/>
      <family val="2"/>
    </font>
    <font>
      <b/>
      <sz val="13"/>
      <color rgb="FFFFFFFF"/>
      <name val="Calibri"/>
      <family val="2"/>
    </font>
    <font>
      <b/>
      <sz val="26"/>
      <color rgb="FFFFFFFF"/>
      <name val="Calibri"/>
      <family val="2"/>
    </font>
    <font>
      <sz val="26"/>
      <color theme="1"/>
      <name val="Calibri"/>
      <family val="2"/>
      <scheme val="minor"/>
    </font>
    <font>
      <b/>
      <sz val="28"/>
      <color rgb="FFFFFFFF"/>
      <name val="Times New Roman"/>
      <family val="1"/>
    </font>
    <font>
      <sz val="28"/>
      <color theme="1"/>
      <name val="Times New Roman"/>
      <family val="1"/>
    </font>
    <font>
      <b/>
      <sz val="24"/>
      <color rgb="FFFFFFFF"/>
      <name val="Times New Roman"/>
      <family val="1"/>
    </font>
    <font>
      <b/>
      <sz val="26"/>
      <color rgb="FFFFFFFF"/>
      <name val="Times New Roman"/>
      <family val="1"/>
    </font>
    <font>
      <sz val="26"/>
      <color theme="1"/>
      <name val="Times New Roman"/>
      <family val="1"/>
    </font>
    <font>
      <sz val="24"/>
      <color theme="1"/>
      <name val="Calibri"/>
      <family val="2"/>
      <scheme val="minor"/>
    </font>
    <font>
      <sz val="24"/>
      <color theme="1"/>
      <name val="Times New Roman"/>
      <family val="1"/>
    </font>
    <font>
      <b/>
      <sz val="11"/>
      <color theme="1"/>
      <name val="Calibri"/>
      <family val="2"/>
    </font>
    <font>
      <b/>
      <sz val="10"/>
      <color theme="1"/>
      <name val="Calibri"/>
      <family val="2"/>
    </font>
    <font>
      <b/>
      <sz val="28"/>
      <color theme="0"/>
      <name val="Times New Roman"/>
      <family val="1"/>
    </font>
    <font>
      <b/>
      <sz val="34"/>
      <color theme="0"/>
      <name val="Times New Roman"/>
      <family val="1"/>
    </font>
    <font>
      <sz val="11"/>
      <color theme="0"/>
      <name val="Times New Roman"/>
      <family val="1"/>
    </font>
    <font>
      <b/>
      <sz val="32"/>
      <color theme="0"/>
      <name val="Times New Roman"/>
      <family val="1"/>
    </font>
    <font>
      <sz val="11"/>
      <color theme="0"/>
      <name val="Calibri"/>
      <family val="2"/>
      <scheme val="minor"/>
    </font>
    <font>
      <b/>
      <sz val="30"/>
      <color theme="0"/>
      <name val="Times New Roman"/>
      <family val="1"/>
    </font>
    <font>
      <b/>
      <sz val="14"/>
      <name val="Calibri"/>
      <family val="2"/>
    </font>
    <font>
      <b/>
      <sz val="26"/>
      <color theme="0"/>
      <name val="Times New Roman"/>
      <family val="1"/>
    </font>
    <font>
      <b/>
      <sz val="10"/>
      <color theme="0"/>
      <name val="Calibri"/>
      <family val="2"/>
    </font>
    <font>
      <sz val="10"/>
      <color theme="0"/>
      <name val="Calibri"/>
      <family val="2"/>
    </font>
    <font>
      <b/>
      <sz val="11"/>
      <color theme="0"/>
      <name val="Calibri"/>
      <family val="2"/>
    </font>
    <font>
      <b/>
      <sz val="12"/>
      <color theme="1"/>
      <name val="Bodoni MT"/>
      <family val="1"/>
    </font>
    <font>
      <sz val="12"/>
      <color theme="1"/>
      <name val="Bodoni MT"/>
      <family val="1"/>
    </font>
    <font>
      <sz val="28"/>
      <color theme="0"/>
      <name val="Times New Roman"/>
      <family val="1"/>
    </font>
    <font>
      <b/>
      <sz val="11"/>
      <color theme="0"/>
      <name val="Arial"/>
      <family val="2"/>
    </font>
    <font>
      <sz val="11"/>
      <color theme="0"/>
      <name val="Arial"/>
      <family val="2"/>
    </font>
    <font>
      <sz val="10"/>
      <color theme="0"/>
      <name val="Arial"/>
      <family val="2"/>
    </font>
  </fonts>
  <fills count="47">
    <fill>
      <patternFill patternType="none"/>
    </fill>
    <fill>
      <patternFill patternType="gray125"/>
    </fill>
    <fill>
      <patternFill patternType="solid">
        <fgColor rgb="FF1F3A5F"/>
      </patternFill>
    </fill>
    <fill>
      <patternFill patternType="solid">
        <fgColor rgb="FF2F5597"/>
      </patternFill>
    </fill>
    <fill>
      <patternFill patternType="solid">
        <fgColor rgb="FFFFC000"/>
      </patternFill>
    </fill>
    <fill>
      <patternFill patternType="solid">
        <fgColor rgb="FFEEF4FB"/>
      </patternFill>
    </fill>
    <fill>
      <patternFill patternType="solid">
        <fgColor rgb="FF548235"/>
      </patternFill>
    </fill>
    <fill>
      <patternFill patternType="solid">
        <fgColor rgb="FFED7D31"/>
      </patternFill>
    </fill>
    <fill>
      <patternFill patternType="solid">
        <fgColor rgb="FFF6F9FC"/>
      </patternFill>
    </fill>
    <fill>
      <patternFill patternType="solid">
        <fgColor rgb="FFF4B183"/>
      </patternFill>
    </fill>
    <fill>
      <patternFill patternType="solid">
        <fgColor rgb="FFA9D18E"/>
      </patternFill>
    </fill>
    <fill>
      <patternFill patternType="solid">
        <fgColor rgb="FF9DC3E6"/>
      </patternFill>
    </fill>
    <fill>
      <patternFill patternType="solid">
        <fgColor rgb="FFFCE4D6"/>
      </patternFill>
    </fill>
    <fill>
      <patternFill patternType="solid">
        <fgColor rgb="FFFF1F1F"/>
      </patternFill>
    </fill>
    <fill>
      <patternFill patternType="solid">
        <fgColor rgb="FF4472C4"/>
      </patternFill>
    </fill>
    <fill>
      <patternFill patternType="solid">
        <fgColor rgb="FFC00000"/>
      </patternFill>
    </fill>
    <fill>
      <patternFill patternType="solid">
        <fgColor rgb="FFD9E2F3"/>
      </patternFill>
    </fill>
    <fill>
      <patternFill patternType="solid">
        <fgColor rgb="FF4422AA"/>
      </patternFill>
    </fill>
    <fill>
      <patternFill patternType="solid">
        <fgColor rgb="FF7F7F7F"/>
      </patternFill>
    </fill>
    <fill>
      <patternFill patternType="solid">
        <fgColor rgb="FF808080"/>
      </patternFill>
    </fill>
    <fill>
      <patternFill patternType="solid">
        <fgColor rgb="FF5B9BD5"/>
      </patternFill>
    </fill>
    <fill>
      <patternFill patternType="solid">
        <fgColor rgb="FF4CD964"/>
      </patternFill>
    </fill>
    <fill>
      <patternFill patternType="solid">
        <fgColor rgb="FFC55A11"/>
      </patternFill>
    </fill>
    <fill>
      <patternFill patternType="solid">
        <fgColor rgb="FFFFD966"/>
      </patternFill>
    </fill>
    <fill>
      <patternFill patternType="solid">
        <fgColor rgb="FFC6E0B4"/>
      </patternFill>
    </fill>
    <fill>
      <patternFill patternType="solid">
        <fgColor rgb="FFD9EAF7"/>
      </patternFill>
    </fill>
    <fill>
      <patternFill patternType="solid">
        <fgColor rgb="FFD9D9D9"/>
      </patternFill>
    </fill>
    <fill>
      <patternFill patternType="solid">
        <fgColor rgb="FF92D050"/>
      </patternFill>
    </fill>
    <fill>
      <patternFill patternType="solid">
        <fgColor rgb="FFFF9999"/>
      </patternFill>
    </fill>
    <fill>
      <patternFill patternType="solid">
        <fgColor rgb="FF0D2E4F"/>
      </patternFill>
    </fill>
    <fill>
      <patternFill patternType="solid">
        <fgColor rgb="FF1F4E78"/>
      </patternFill>
    </fill>
    <fill>
      <patternFill patternType="solid">
        <fgColor rgb="FFFFF2CC"/>
      </patternFill>
    </fill>
    <fill>
      <patternFill patternType="solid">
        <fgColor rgb="FFFF0000"/>
      </patternFill>
    </fill>
    <fill>
      <patternFill patternType="solid">
        <fgColor rgb="FF70AD47"/>
      </patternFill>
    </fill>
    <fill>
      <patternFill patternType="solid">
        <fgColor rgb="FFF7FAFD"/>
      </patternFill>
    </fill>
    <fill>
      <patternFill patternType="solid">
        <fgColor rgb="FF002060"/>
        <bgColor indexed="64"/>
      </patternFill>
    </fill>
    <fill>
      <patternFill patternType="solid">
        <fgColor rgb="FFC00000"/>
        <bgColor indexed="64"/>
      </patternFill>
    </fill>
    <fill>
      <patternFill patternType="solid">
        <fgColor rgb="FF00B050"/>
        <bgColor indexed="64"/>
      </patternFill>
    </fill>
    <fill>
      <patternFill patternType="solid">
        <fgColor rgb="FF7030A0"/>
        <bgColor indexed="64"/>
      </patternFill>
    </fill>
    <fill>
      <patternFill patternType="solid">
        <fgColor theme="9" tint="-0.249977111117893"/>
        <bgColor indexed="64"/>
      </patternFill>
    </fill>
    <fill>
      <patternFill patternType="solid">
        <fgColor theme="6" tint="-0.499984740745262"/>
        <bgColor indexed="64"/>
      </patternFill>
    </fill>
    <fill>
      <patternFill patternType="solid">
        <fgColor theme="1" tint="4.9989318521683403E-2"/>
        <bgColor indexed="64"/>
      </patternFill>
    </fill>
    <fill>
      <patternFill patternType="solid">
        <fgColor theme="2" tint="-0.749992370372631"/>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1" tint="0.499984740745262"/>
        <bgColor indexed="64"/>
      </patternFill>
    </fill>
  </fills>
  <borders count="13">
    <border>
      <left/>
      <right/>
      <top/>
      <bottom/>
      <diagonal/>
    </border>
    <border>
      <left style="thin">
        <color rgb="FFB7B7B7"/>
      </left>
      <right style="thin">
        <color rgb="FFB7B7B7"/>
      </right>
      <top style="thin">
        <color rgb="FFB7B7B7"/>
      </top>
      <bottom style="thin">
        <color rgb="FFB7B7B7"/>
      </bottom>
      <diagonal/>
    </border>
    <border>
      <left/>
      <right style="thin">
        <color rgb="FFB7B7B7"/>
      </right>
      <top/>
      <bottom style="thin">
        <color rgb="FFB7B7B7"/>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rgb="FF1F3A5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284">
    <xf numFmtId="0" fontId="0" fillId="0" borderId="0" xfId="0"/>
    <xf numFmtId="0" fontId="17" fillId="2" borderId="1" xfId="0" applyFont="1" applyFill="1" applyBorder="1" applyAlignment="1">
      <alignment horizontal="center" vertical="center" wrapText="1"/>
    </xf>
    <xf numFmtId="0" fontId="0" fillId="0" borderId="3" xfId="0" applyBorder="1"/>
    <xf numFmtId="0" fontId="3" fillId="0" borderId="3" xfId="0" applyFont="1" applyBorder="1" applyAlignment="1">
      <alignment horizontal="left" vertical="center" wrapText="1"/>
    </xf>
    <xf numFmtId="0" fontId="3" fillId="0" borderId="3" xfId="0" applyFont="1" applyBorder="1"/>
    <xf numFmtId="0" fontId="5" fillId="5" borderId="3" xfId="0" applyFont="1" applyFill="1" applyBorder="1"/>
    <xf numFmtId="164" fontId="5" fillId="5" borderId="3" xfId="0" applyNumberFormat="1" applyFont="1" applyFill="1" applyBorder="1"/>
    <xf numFmtId="0" fontId="6" fillId="0" borderId="3" xfId="0" applyFont="1" applyBorder="1"/>
    <xf numFmtId="0" fontId="7" fillId="3" borderId="3" xfId="0" applyFont="1" applyFill="1" applyBorder="1" applyAlignment="1">
      <alignment horizontal="center" vertical="center" wrapText="1"/>
    </xf>
    <xf numFmtId="0" fontId="0" fillId="8" borderId="3" xfId="0" applyFill="1" applyBorder="1"/>
    <xf numFmtId="0" fontId="4" fillId="9" borderId="3" xfId="0" applyFont="1" applyFill="1" applyBorder="1"/>
    <xf numFmtId="0" fontId="4" fillId="10" borderId="3" xfId="0" applyFont="1" applyFill="1" applyBorder="1"/>
    <xf numFmtId="14" fontId="4" fillId="4" borderId="3" xfId="0" applyNumberFormat="1" applyFont="1" applyFill="1" applyBorder="1"/>
    <xf numFmtId="165" fontId="0" fillId="8" borderId="3" xfId="0" applyNumberFormat="1" applyFill="1" applyBorder="1"/>
    <xf numFmtId="166" fontId="4" fillId="4" borderId="3" xfId="0" applyNumberFormat="1" applyFont="1" applyFill="1" applyBorder="1"/>
    <xf numFmtId="164" fontId="4" fillId="4" borderId="3" xfId="0" applyNumberFormat="1" applyFont="1" applyFill="1" applyBorder="1"/>
    <xf numFmtId="0" fontId="4" fillId="4" borderId="3" xfId="0" applyFont="1" applyFill="1" applyBorder="1"/>
    <xf numFmtId="0" fontId="4" fillId="11" borderId="3" xfId="0" applyFont="1" applyFill="1" applyBorder="1"/>
    <xf numFmtId="0" fontId="4" fillId="12" borderId="3" xfId="0" applyFont="1" applyFill="1" applyBorder="1"/>
    <xf numFmtId="0" fontId="8" fillId="13" borderId="3" xfId="0" applyFont="1" applyFill="1" applyBorder="1"/>
    <xf numFmtId="0" fontId="7" fillId="6" borderId="3" xfId="0" applyFont="1" applyFill="1" applyBorder="1" applyAlignment="1">
      <alignment horizontal="center" vertical="center" wrapText="1"/>
    </xf>
    <xf numFmtId="164" fontId="0" fillId="8" borderId="3" xfId="0" applyNumberFormat="1" applyFill="1" applyBorder="1"/>
    <xf numFmtId="164" fontId="5" fillId="8" borderId="3" xfId="0" applyNumberFormat="1" applyFont="1" applyFill="1" applyBorder="1"/>
    <xf numFmtId="166" fontId="5" fillId="8" borderId="3" xfId="0" applyNumberFormat="1" applyFont="1" applyFill="1" applyBorder="1"/>
    <xf numFmtId="0" fontId="7" fillId="7" borderId="3" xfId="0" applyFont="1" applyFill="1" applyBorder="1" applyAlignment="1">
      <alignment horizontal="center" vertical="center" wrapText="1"/>
    </xf>
    <xf numFmtId="17" fontId="0" fillId="8" borderId="3" xfId="0" applyNumberFormat="1" applyFill="1" applyBorder="1"/>
    <xf numFmtId="166" fontId="0" fillId="8" borderId="3" xfId="0" applyNumberFormat="1" applyFill="1" applyBorder="1"/>
    <xf numFmtId="0" fontId="7" fillId="14" borderId="3" xfId="0" applyFont="1" applyFill="1" applyBorder="1" applyAlignment="1">
      <alignment horizontal="center" vertical="center" wrapText="1"/>
    </xf>
    <xf numFmtId="14" fontId="0" fillId="8" borderId="3" xfId="0" applyNumberFormat="1" applyFill="1" applyBorder="1"/>
    <xf numFmtId="0" fontId="0" fillId="9" borderId="3" xfId="0" applyFill="1" applyBorder="1"/>
    <xf numFmtId="0" fontId="0" fillId="4" borderId="3" xfId="0" applyFill="1" applyBorder="1"/>
    <xf numFmtId="0" fontId="0" fillId="10" borderId="3" xfId="0" applyFill="1" applyBorder="1"/>
    <xf numFmtId="2" fontId="0" fillId="8" borderId="3" xfId="0" applyNumberFormat="1" applyFill="1" applyBorder="1"/>
    <xf numFmtId="167" fontId="0" fillId="8" borderId="3" xfId="0" applyNumberFormat="1" applyFill="1" applyBorder="1"/>
    <xf numFmtId="168" fontId="0" fillId="8" borderId="3" xfId="0" applyNumberFormat="1" applyFill="1" applyBorder="1"/>
    <xf numFmtId="0" fontId="12" fillId="25" borderId="3" xfId="0" applyFont="1" applyFill="1" applyBorder="1" applyAlignment="1">
      <alignment horizontal="center" vertical="center" wrapText="1"/>
    </xf>
    <xf numFmtId="0" fontId="13" fillId="0" borderId="3" xfId="0" applyFont="1" applyBorder="1" applyAlignment="1">
      <alignment horizontal="left" vertical="center" wrapText="1"/>
    </xf>
    <xf numFmtId="169" fontId="13" fillId="0" borderId="3" xfId="0" applyNumberFormat="1" applyFont="1" applyBorder="1" applyAlignment="1">
      <alignment horizontal="center" vertical="center" wrapText="1"/>
    </xf>
    <xf numFmtId="168" fontId="13"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4" fillId="0" borderId="3" xfId="0" applyFont="1" applyBorder="1" applyAlignment="1">
      <alignment horizontal="left" vertical="center"/>
    </xf>
    <xf numFmtId="0" fontId="15" fillId="0" borderId="3" xfId="0" applyFont="1" applyBorder="1" applyAlignment="1">
      <alignment horizontal="left" vertical="center"/>
    </xf>
    <xf numFmtId="0" fontId="0" fillId="0" borderId="4" xfId="0" applyBorder="1"/>
    <xf numFmtId="1" fontId="13" fillId="0" borderId="3" xfId="0" applyNumberFormat="1" applyFont="1" applyBorder="1" applyAlignment="1">
      <alignment horizontal="center" vertical="center" wrapText="1"/>
    </xf>
    <xf numFmtId="14" fontId="13" fillId="0" borderId="3" xfId="0" applyNumberFormat="1" applyFont="1" applyBorder="1" applyAlignment="1">
      <alignment horizontal="center" vertical="center" wrapText="1"/>
    </xf>
    <xf numFmtId="170" fontId="13" fillId="0" borderId="3" xfId="0" applyNumberFormat="1" applyFont="1" applyBorder="1" applyAlignment="1">
      <alignment horizontal="center" vertical="center" wrapText="1"/>
    </xf>
    <xf numFmtId="0" fontId="11" fillId="30" borderId="3" xfId="0" applyFont="1" applyFill="1" applyBorder="1"/>
    <xf numFmtId="0" fontId="21" fillId="31" borderId="3" xfId="0" applyFont="1" applyFill="1" applyBorder="1"/>
    <xf numFmtId="14" fontId="5" fillId="5" borderId="3" xfId="0" applyNumberFormat="1" applyFont="1" applyFill="1" applyBorder="1"/>
    <xf numFmtId="0" fontId="7" fillId="2" borderId="3" xfId="0" applyFont="1" applyFill="1" applyBorder="1" applyAlignment="1">
      <alignment horizontal="center" vertical="center" wrapText="1"/>
    </xf>
    <xf numFmtId="0" fontId="0" fillId="16" borderId="3" xfId="0" applyFill="1" applyBorder="1"/>
    <xf numFmtId="164" fontId="0" fillId="16" borderId="3" xfId="0" applyNumberFormat="1" applyFill="1" applyBorder="1"/>
    <xf numFmtId="166" fontId="0" fillId="16" borderId="3" xfId="0" applyNumberFormat="1" applyFill="1" applyBorder="1"/>
    <xf numFmtId="164" fontId="0" fillId="5" borderId="3" xfId="0" applyNumberFormat="1" applyFill="1" applyBorder="1"/>
    <xf numFmtId="166" fontId="0" fillId="5" borderId="3" xfId="0" applyNumberFormat="1" applyFill="1" applyBorder="1"/>
    <xf numFmtId="0" fontId="0" fillId="5" borderId="3" xfId="0" applyFill="1" applyBorder="1"/>
    <xf numFmtId="16" fontId="3" fillId="16" borderId="3" xfId="0" applyNumberFormat="1" applyFont="1" applyFill="1" applyBorder="1" applyAlignment="1">
      <alignment horizontal="center" vertical="center" wrapText="1"/>
    </xf>
    <xf numFmtId="166" fontId="0" fillId="0" borderId="3" xfId="0" applyNumberFormat="1" applyBorder="1"/>
    <xf numFmtId="0" fontId="10" fillId="19" borderId="3" xfId="0" applyFont="1" applyFill="1" applyBorder="1" applyAlignment="1">
      <alignment horizontal="center" vertical="center" wrapText="1"/>
    </xf>
    <xf numFmtId="0" fontId="10" fillId="20" borderId="3" xfId="0" applyFont="1" applyFill="1" applyBorder="1" applyAlignment="1">
      <alignment horizontal="center" vertical="center" wrapText="1"/>
    </xf>
    <xf numFmtId="0" fontId="10" fillId="21" borderId="3"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22" borderId="3" xfId="0" applyFont="1" applyFill="1" applyBorder="1" applyAlignment="1">
      <alignment horizontal="center" vertical="center" wrapText="1"/>
    </xf>
    <xf numFmtId="0" fontId="2" fillId="19" borderId="3" xfId="0" applyFont="1" applyFill="1" applyBorder="1" applyAlignment="1">
      <alignment horizontal="center" vertical="center" wrapText="1"/>
    </xf>
    <xf numFmtId="0" fontId="2" fillId="20" borderId="3" xfId="0" applyFont="1" applyFill="1" applyBorder="1" applyAlignment="1">
      <alignment horizontal="center" vertical="center" wrapText="1"/>
    </xf>
    <xf numFmtId="0" fontId="2" fillId="21" borderId="3"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22" borderId="3" xfId="0" applyFont="1" applyFill="1" applyBorder="1" applyAlignment="1">
      <alignment horizontal="center" vertical="center" wrapText="1"/>
    </xf>
    <xf numFmtId="0" fontId="0" fillId="12" borderId="3" xfId="0" applyFill="1" applyBorder="1"/>
    <xf numFmtId="0" fontId="0" fillId="23" borderId="3" xfId="0" applyFill="1" applyBorder="1"/>
    <xf numFmtId="0" fontId="0" fillId="24" borderId="3" xfId="0" applyFill="1" applyBorder="1"/>
    <xf numFmtId="164" fontId="0" fillId="0" borderId="3" xfId="0" applyNumberFormat="1" applyBorder="1"/>
    <xf numFmtId="0" fontId="3" fillId="0" borderId="4" xfId="0" applyFont="1" applyBorder="1"/>
    <xf numFmtId="166" fontId="0" fillId="0" borderId="4" xfId="0" applyNumberFormat="1" applyBorder="1"/>
    <xf numFmtId="0" fontId="43" fillId="0" borderId="3" xfId="0" applyFont="1" applyBorder="1"/>
    <xf numFmtId="0" fontId="7" fillId="18" borderId="3" xfId="0" applyFont="1" applyFill="1" applyBorder="1" applyAlignment="1">
      <alignment horizontal="center" vertical="center" wrapText="1"/>
    </xf>
    <xf numFmtId="164" fontId="0" fillId="0" borderId="4" xfId="0" applyNumberFormat="1" applyBorder="1"/>
    <xf numFmtId="0" fontId="7" fillId="3"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169" fontId="18" fillId="0" borderId="3" xfId="0" applyNumberFormat="1" applyFont="1" applyBorder="1" applyAlignment="1">
      <alignment horizontal="center" vertical="center" wrapText="1"/>
    </xf>
    <xf numFmtId="1" fontId="18" fillId="0" borderId="3" xfId="0" applyNumberFormat="1" applyFont="1" applyBorder="1" applyAlignment="1">
      <alignment horizontal="center" vertical="center" wrapText="1"/>
    </xf>
    <xf numFmtId="170" fontId="18" fillId="0" borderId="3" xfId="0" applyNumberFormat="1" applyFont="1" applyBorder="1" applyAlignment="1">
      <alignment horizontal="center" vertical="center" wrapText="1"/>
    </xf>
    <xf numFmtId="0" fontId="18" fillId="26" borderId="3" xfId="0" applyFont="1" applyFill="1" applyBorder="1" applyAlignment="1">
      <alignment horizontal="left" vertical="center" wrapText="1"/>
    </xf>
    <xf numFmtId="0" fontId="13" fillId="26" borderId="3" xfId="0" applyFont="1" applyFill="1" applyBorder="1" applyAlignment="1">
      <alignment horizontal="center" vertical="center" wrapText="1"/>
    </xf>
    <xf numFmtId="14" fontId="13" fillId="0" borderId="3" xfId="0" applyNumberFormat="1" applyFont="1" applyBorder="1" applyAlignment="1">
      <alignment horizontal="left" vertical="center" wrapText="1"/>
    </xf>
    <xf numFmtId="0" fontId="17" fillId="2" borderId="0" xfId="0" applyFont="1" applyFill="1" applyBorder="1" applyAlignment="1">
      <alignment horizontal="center" vertical="center" wrapText="1"/>
    </xf>
    <xf numFmtId="14" fontId="13" fillId="0" borderId="0" xfId="0" applyNumberFormat="1" applyFont="1" applyBorder="1" applyAlignment="1">
      <alignment horizontal="left" vertical="center" wrapText="1"/>
    </xf>
    <xf numFmtId="0" fontId="18" fillId="27" borderId="3" xfId="0" applyFont="1" applyFill="1" applyBorder="1" applyAlignment="1">
      <alignment horizontal="center" vertical="center" wrapText="1"/>
    </xf>
    <xf numFmtId="0" fontId="18" fillId="28" borderId="3" xfId="0" applyFont="1" applyFill="1" applyBorder="1" applyAlignment="1">
      <alignment horizontal="center" vertical="center" wrapText="1"/>
    </xf>
    <xf numFmtId="0" fontId="18" fillId="4" borderId="3" xfId="0" applyFont="1" applyFill="1" applyBorder="1" applyAlignment="1">
      <alignment horizontal="center" vertical="center" wrapText="1"/>
    </xf>
    <xf numFmtId="169" fontId="13" fillId="0" borderId="3" xfId="0" applyNumberFormat="1" applyFont="1" applyBorder="1" applyAlignment="1">
      <alignment horizontal="left" vertical="center" wrapText="1"/>
    </xf>
    <xf numFmtId="171" fontId="17" fillId="2" borderId="3" xfId="0" applyNumberFormat="1" applyFont="1" applyFill="1" applyBorder="1" applyAlignment="1">
      <alignment horizontal="center" vertical="center" wrapText="1"/>
    </xf>
    <xf numFmtId="0" fontId="13" fillId="9" borderId="3" xfId="0" applyFont="1" applyFill="1" applyBorder="1" applyAlignment="1">
      <alignment horizontal="center" vertical="center" wrapText="1"/>
    </xf>
    <xf numFmtId="0" fontId="13" fillId="25" borderId="3" xfId="0" applyFont="1" applyFill="1" applyBorder="1" applyAlignment="1">
      <alignment horizontal="center" vertical="center" wrapText="1"/>
    </xf>
    <xf numFmtId="0" fontId="13" fillId="27" borderId="3" xfId="0" applyFont="1" applyFill="1" applyBorder="1" applyAlignment="1">
      <alignment horizontal="center" vertical="center" wrapText="1"/>
    </xf>
    <xf numFmtId="0" fontId="22" fillId="0" borderId="3" xfId="0" applyFont="1" applyBorder="1"/>
    <xf numFmtId="0" fontId="22" fillId="0" borderId="4" xfId="0" applyFont="1" applyBorder="1"/>
    <xf numFmtId="0" fontId="23" fillId="0" borderId="3" xfId="0" applyFont="1" applyBorder="1"/>
    <xf numFmtId="0" fontId="24" fillId="0" borderId="3" xfId="0" applyFont="1" applyBorder="1"/>
    <xf numFmtId="0" fontId="11" fillId="29" borderId="3" xfId="0" applyFont="1" applyFill="1" applyBorder="1" applyAlignment="1">
      <alignment horizontal="center" vertical="center" wrapText="1"/>
    </xf>
    <xf numFmtId="0" fontId="0" fillId="0" borderId="3" xfId="0" applyBorder="1" applyAlignment="1">
      <alignment horizontal="center" vertical="center" wrapText="1"/>
    </xf>
    <xf numFmtId="0" fontId="25" fillId="0" borderId="3" xfId="0" applyFont="1" applyBorder="1"/>
    <xf numFmtId="0" fontId="0" fillId="27" borderId="3" xfId="0" applyFill="1" applyBorder="1"/>
    <xf numFmtId="0" fontId="0" fillId="32" borderId="3" xfId="0" applyFill="1" applyBorder="1"/>
    <xf numFmtId="168" fontId="0" fillId="0" borderId="3" xfId="0" applyNumberFormat="1" applyBorder="1"/>
    <xf numFmtId="0" fontId="21" fillId="26" borderId="3" xfId="0" applyFont="1" applyFill="1" applyBorder="1"/>
    <xf numFmtId="0" fontId="0" fillId="26" borderId="3" xfId="0" applyFill="1" applyBorder="1"/>
    <xf numFmtId="168" fontId="0" fillId="26" borderId="3" xfId="0" applyNumberFormat="1" applyFill="1" applyBorder="1"/>
    <xf numFmtId="9" fontId="0" fillId="0" borderId="3" xfId="0" applyNumberFormat="1" applyBorder="1"/>
    <xf numFmtId="0" fontId="0" fillId="27" borderId="3" xfId="0" applyFill="1" applyBorder="1" applyAlignment="1">
      <alignment horizontal="center" vertical="center" wrapText="1"/>
    </xf>
    <xf numFmtId="0" fontId="0" fillId="23" borderId="3" xfId="0" applyFill="1" applyBorder="1" applyAlignment="1">
      <alignment horizontal="center" vertical="center" wrapText="1"/>
    </xf>
    <xf numFmtId="0" fontId="0" fillId="4" borderId="3" xfId="0" applyFill="1" applyBorder="1" applyAlignment="1">
      <alignment horizontal="center" vertical="center" wrapText="1"/>
    </xf>
    <xf numFmtId="0" fontId="0" fillId="7" borderId="3" xfId="0" applyFill="1" applyBorder="1" applyAlignment="1">
      <alignment horizontal="center" vertical="center" wrapText="1"/>
    </xf>
    <xf numFmtId="0" fontId="0" fillId="32" borderId="3" xfId="0" applyFill="1" applyBorder="1" applyAlignment="1">
      <alignment horizontal="center" vertical="center" wrapText="1"/>
    </xf>
    <xf numFmtId="0" fontId="26" fillId="0" borderId="3" xfId="0" applyFont="1" applyBorder="1"/>
    <xf numFmtId="2" fontId="0" fillId="0" borderId="3" xfId="0" applyNumberFormat="1" applyBorder="1"/>
    <xf numFmtId="0" fontId="52" fillId="36" borderId="3" xfId="0" applyFont="1" applyFill="1" applyBorder="1" applyAlignment="1">
      <alignment horizontal="left" vertical="center" wrapText="1"/>
    </xf>
    <xf numFmtId="0" fontId="7" fillId="36" borderId="3" xfId="0" applyFont="1" applyFill="1" applyBorder="1" applyAlignment="1">
      <alignment horizontal="center" vertical="center" wrapText="1"/>
    </xf>
    <xf numFmtId="0" fontId="7" fillId="38" borderId="3" xfId="0" applyFont="1" applyFill="1" applyBorder="1" applyAlignment="1">
      <alignment horizontal="center" vertical="center" wrapText="1"/>
    </xf>
    <xf numFmtId="0" fontId="7" fillId="40" borderId="3" xfId="0" applyFont="1" applyFill="1" applyBorder="1" applyAlignment="1">
      <alignment horizontal="center" vertical="center" wrapText="1"/>
    </xf>
    <xf numFmtId="0" fontId="52" fillId="36" borderId="3" xfId="0" applyFont="1" applyFill="1" applyBorder="1"/>
    <xf numFmtId="14" fontId="53" fillId="36" borderId="3" xfId="0" applyNumberFormat="1" applyFont="1" applyFill="1" applyBorder="1"/>
    <xf numFmtId="0" fontId="53" fillId="36" borderId="3" xfId="0" applyFont="1" applyFill="1" applyBorder="1"/>
    <xf numFmtId="0" fontId="52" fillId="43" borderId="3" xfId="0" applyFont="1" applyFill="1" applyBorder="1"/>
    <xf numFmtId="14" fontId="53" fillId="43" borderId="3" xfId="0" applyNumberFormat="1" applyFont="1" applyFill="1" applyBorder="1"/>
    <xf numFmtId="0" fontId="53" fillId="43" borderId="3" xfId="0" applyFont="1" applyFill="1" applyBorder="1"/>
    <xf numFmtId="0" fontId="7" fillId="42" borderId="3" xfId="0" applyFont="1" applyFill="1" applyBorder="1" applyAlignment="1">
      <alignment horizontal="center" vertical="center" wrapText="1"/>
    </xf>
    <xf numFmtId="0" fontId="5" fillId="44" borderId="3" xfId="0" applyFont="1" applyFill="1" applyBorder="1"/>
    <xf numFmtId="14" fontId="5" fillId="44" borderId="3" xfId="0" applyNumberFormat="1" applyFont="1" applyFill="1" applyBorder="1"/>
    <xf numFmtId="16" fontId="3" fillId="40" borderId="3" xfId="0" applyNumberFormat="1" applyFont="1" applyFill="1" applyBorder="1" applyAlignment="1">
      <alignment horizontal="center" vertical="center" wrapText="1"/>
    </xf>
    <xf numFmtId="0" fontId="53" fillId="42" borderId="3" xfId="0" applyFont="1" applyFill="1" applyBorder="1"/>
    <xf numFmtId="14" fontId="53" fillId="42" borderId="3" xfId="0" applyNumberFormat="1" applyFont="1" applyFill="1" applyBorder="1"/>
    <xf numFmtId="0" fontId="52" fillId="42" borderId="3" xfId="0" applyFont="1" applyFill="1" applyBorder="1"/>
    <xf numFmtId="0" fontId="3" fillId="45" borderId="3" xfId="0" applyFont="1" applyFill="1" applyBorder="1"/>
    <xf numFmtId="0" fontId="52" fillId="46" borderId="3" xfId="0" applyFont="1" applyFill="1" applyBorder="1"/>
    <xf numFmtId="0" fontId="53" fillId="46" borderId="3" xfId="0" applyFont="1" applyFill="1" applyBorder="1"/>
    <xf numFmtId="14" fontId="53" fillId="46" borderId="3" xfId="0" applyNumberFormat="1" applyFont="1" applyFill="1" applyBorder="1"/>
    <xf numFmtId="0" fontId="42" fillId="45" borderId="3" xfId="0" applyFont="1" applyFill="1" applyBorder="1"/>
    <xf numFmtId="164" fontId="42" fillId="45" borderId="3" xfId="0" applyNumberFormat="1" applyFont="1" applyFill="1" applyBorder="1"/>
    <xf numFmtId="0" fontId="0" fillId="45" borderId="3" xfId="0" applyFill="1" applyBorder="1"/>
    <xf numFmtId="16" fontId="3" fillId="36" borderId="3" xfId="0" applyNumberFormat="1" applyFont="1" applyFill="1" applyBorder="1" applyAlignment="1">
      <alignment horizontal="center" vertical="center" wrapText="1"/>
    </xf>
    <xf numFmtId="0" fontId="48" fillId="43" borderId="3" xfId="0" applyFont="1" applyFill="1" applyBorder="1"/>
    <xf numFmtId="0" fontId="48" fillId="36" borderId="3" xfId="0" applyFont="1" applyFill="1" applyBorder="1"/>
    <xf numFmtId="14" fontId="48" fillId="43" borderId="3" xfId="0" applyNumberFormat="1" applyFont="1" applyFill="1" applyBorder="1"/>
    <xf numFmtId="14" fontId="48" fillId="36" borderId="3" xfId="0" applyNumberFormat="1" applyFont="1" applyFill="1" applyBorder="1"/>
    <xf numFmtId="0" fontId="53" fillId="46" borderId="3" xfId="0" applyFont="1" applyFill="1" applyBorder="1" applyAlignment="1">
      <alignment horizontal="left" vertical="center" wrapText="1"/>
    </xf>
    <xf numFmtId="0" fontId="53" fillId="36" borderId="3" xfId="0" applyFont="1" applyFill="1" applyBorder="1" applyAlignment="1">
      <alignment horizontal="left" vertical="center" wrapText="1"/>
    </xf>
    <xf numFmtId="0" fontId="52" fillId="46" borderId="3" xfId="0" applyFont="1" applyFill="1" applyBorder="1" applyAlignment="1">
      <alignment horizontal="left" vertical="center" wrapText="1"/>
    </xf>
    <xf numFmtId="14" fontId="53" fillId="36" borderId="3" xfId="0" applyNumberFormat="1" applyFont="1" applyFill="1" applyBorder="1" applyAlignment="1">
      <alignment horizontal="left" vertical="center" wrapText="1"/>
    </xf>
    <xf numFmtId="14" fontId="53" fillId="46" borderId="3" xfId="0" applyNumberFormat="1" applyFont="1" applyFill="1" applyBorder="1" applyAlignment="1">
      <alignment horizontal="left" vertical="center" wrapText="1"/>
    </xf>
    <xf numFmtId="0" fontId="17" fillId="43" borderId="3" xfId="0" applyFont="1" applyFill="1" applyBorder="1" applyAlignment="1">
      <alignment horizontal="center" vertical="center" wrapText="1"/>
    </xf>
    <xf numFmtId="0" fontId="17" fillId="36" borderId="3" xfId="0" applyFont="1" applyFill="1" applyBorder="1" applyAlignment="1">
      <alignment horizontal="center" vertical="center" wrapText="1"/>
    </xf>
    <xf numFmtId="14" fontId="60" fillId="43" borderId="3" xfId="0" applyNumberFormat="1" applyFont="1" applyFill="1" applyBorder="1" applyAlignment="1">
      <alignment horizontal="left" vertical="center" wrapText="1"/>
    </xf>
    <xf numFmtId="0" fontId="60" fillId="43" borderId="3" xfId="0" applyFont="1" applyFill="1" applyBorder="1" applyAlignment="1">
      <alignment horizontal="left" vertical="center" wrapText="1"/>
    </xf>
    <xf numFmtId="0" fontId="60" fillId="36" borderId="3" xfId="0" applyFont="1" applyFill="1" applyBorder="1" applyAlignment="1">
      <alignment horizontal="left" vertical="center" wrapText="1"/>
    </xf>
    <xf numFmtId="171" fontId="17" fillId="36" borderId="3" xfId="0" applyNumberFormat="1" applyFont="1" applyFill="1" applyBorder="1" applyAlignment="1">
      <alignment horizontal="center" vertical="center" wrapText="1"/>
    </xf>
    <xf numFmtId="0" fontId="58" fillId="36" borderId="3" xfId="0" applyFont="1" applyFill="1" applyBorder="1" applyAlignment="1">
      <alignment horizontal="left" vertical="center"/>
    </xf>
    <xf numFmtId="0" fontId="54" fillId="36" borderId="3" xfId="0" applyFont="1" applyFill="1" applyBorder="1"/>
    <xf numFmtId="0" fontId="11" fillId="36" borderId="3" xfId="0" applyFont="1" applyFill="1" applyBorder="1" applyAlignment="1">
      <alignment horizontal="center" vertical="center" wrapText="1"/>
    </xf>
    <xf numFmtId="0" fontId="54" fillId="43" borderId="3" xfId="0" applyFont="1" applyFill="1" applyBorder="1"/>
    <xf numFmtId="0" fontId="58" fillId="43" borderId="3" xfId="0" applyFont="1" applyFill="1" applyBorder="1" applyAlignment="1">
      <alignment horizontal="left" vertical="center"/>
    </xf>
    <xf numFmtId="0" fontId="35" fillId="35" borderId="3" xfId="0" applyFont="1" applyFill="1" applyBorder="1" applyAlignment="1">
      <alignment horizontal="center" vertical="center" wrapText="1"/>
    </xf>
    <xf numFmtId="0" fontId="36" fillId="35" borderId="3" xfId="0" applyFont="1" applyFill="1" applyBorder="1"/>
    <xf numFmtId="0" fontId="28" fillId="25" borderId="3" xfId="0" applyFont="1" applyFill="1" applyBorder="1" applyAlignment="1">
      <alignment horizontal="left" vertical="top" wrapText="1"/>
    </xf>
    <xf numFmtId="0" fontId="0" fillId="0" borderId="3" xfId="0" applyBorder="1"/>
    <xf numFmtId="0" fontId="29" fillId="15" borderId="3" xfId="0" applyFont="1" applyFill="1" applyBorder="1" applyAlignment="1">
      <alignment horizontal="left" vertical="top" wrapText="1"/>
    </xf>
    <xf numFmtId="0" fontId="29" fillId="20" borderId="3" xfId="0" applyFont="1" applyFill="1" applyBorder="1" applyAlignment="1">
      <alignment horizontal="left" vertical="top" wrapText="1"/>
    </xf>
    <xf numFmtId="0" fontId="30" fillId="4" borderId="3" xfId="0" applyFont="1" applyFill="1" applyBorder="1" applyAlignment="1">
      <alignment horizontal="left" vertical="top" wrapText="1"/>
    </xf>
    <xf numFmtId="0" fontId="29" fillId="3" borderId="3" xfId="0" applyFont="1" applyFill="1" applyBorder="1" applyAlignment="1">
      <alignment horizontal="left" vertical="top" wrapText="1"/>
    </xf>
    <xf numFmtId="0" fontId="29" fillId="6" borderId="3" xfId="0" applyFont="1" applyFill="1" applyBorder="1" applyAlignment="1">
      <alignment horizontal="left" vertical="top" wrapText="1"/>
    </xf>
    <xf numFmtId="0" fontId="29" fillId="14" borderId="3" xfId="0" applyFont="1" applyFill="1" applyBorder="1" applyAlignment="1">
      <alignment horizontal="left" vertical="top" wrapText="1"/>
    </xf>
    <xf numFmtId="0" fontId="29" fillId="7" borderId="3" xfId="0" applyFont="1" applyFill="1" applyBorder="1" applyAlignment="1">
      <alignment horizontal="left" vertical="top" wrapText="1"/>
    </xf>
    <xf numFmtId="0" fontId="29" fillId="2" borderId="3" xfId="0" applyFont="1" applyFill="1" applyBorder="1" applyAlignment="1">
      <alignment horizontal="left" vertical="top" wrapText="1"/>
    </xf>
    <xf numFmtId="0" fontId="29" fillId="33" borderId="3" xfId="0" applyFont="1" applyFill="1" applyBorder="1" applyAlignment="1">
      <alignment horizontal="left" vertical="top" wrapText="1"/>
    </xf>
    <xf numFmtId="0" fontId="10" fillId="40" borderId="3" xfId="0" applyFont="1" applyFill="1" applyBorder="1" applyAlignment="1">
      <alignment horizontal="left" vertical="top" wrapText="1"/>
    </xf>
    <xf numFmtId="0" fontId="0" fillId="40" borderId="3" xfId="0" applyFill="1" applyBorder="1"/>
    <xf numFmtId="0" fontId="31" fillId="34" borderId="3" xfId="0" applyFont="1" applyFill="1" applyBorder="1" applyAlignment="1">
      <alignment horizontal="left" vertical="top" wrapText="1"/>
    </xf>
    <xf numFmtId="0" fontId="10" fillId="38" borderId="3" xfId="0" applyFont="1" applyFill="1" applyBorder="1" applyAlignment="1">
      <alignment horizontal="left" vertical="top" wrapText="1"/>
    </xf>
    <xf numFmtId="0" fontId="0" fillId="38" borderId="3" xfId="0" applyFill="1" applyBorder="1"/>
    <xf numFmtId="0" fontId="10" fillId="36" borderId="3" xfId="0" applyFont="1" applyFill="1" applyBorder="1" applyAlignment="1">
      <alignment horizontal="left" vertical="top" wrapText="1"/>
    </xf>
    <xf numFmtId="0" fontId="0" fillId="36" borderId="3" xfId="0" applyFill="1" applyBorder="1"/>
    <xf numFmtId="0" fontId="10" fillId="37" borderId="3" xfId="0" applyFont="1" applyFill="1" applyBorder="1" applyAlignment="1">
      <alignment horizontal="left" vertical="top" wrapText="1"/>
    </xf>
    <xf numFmtId="0" fontId="0" fillId="37" borderId="3" xfId="0" applyFill="1" applyBorder="1"/>
    <xf numFmtId="0" fontId="10" fillId="39" borderId="3" xfId="0" applyFont="1" applyFill="1" applyBorder="1" applyAlignment="1">
      <alignment horizontal="left" vertical="top" wrapText="1"/>
    </xf>
    <xf numFmtId="0" fontId="0" fillId="39" borderId="3" xfId="0" applyFill="1" applyBorder="1"/>
    <xf numFmtId="0" fontId="32" fillId="40" borderId="3" xfId="0" applyFont="1" applyFill="1" applyBorder="1" applyAlignment="1">
      <alignment horizontal="left" vertical="top" wrapText="1"/>
    </xf>
    <xf numFmtId="0" fontId="31" fillId="25" borderId="3" xfId="0" applyFont="1" applyFill="1" applyBorder="1" applyAlignment="1">
      <alignment horizontal="left" vertical="top" wrapText="1"/>
    </xf>
    <xf numFmtId="0" fontId="32" fillId="36" borderId="3" xfId="0" applyFont="1" applyFill="1" applyBorder="1" applyAlignment="1">
      <alignment horizontal="left" vertical="top" wrapText="1"/>
    </xf>
    <xf numFmtId="0" fontId="32" fillId="42" borderId="3" xfId="0" applyFont="1" applyFill="1" applyBorder="1" applyAlignment="1">
      <alignment horizontal="left" vertical="top" wrapText="1"/>
    </xf>
    <xf numFmtId="0" fontId="0" fillId="42" borderId="3" xfId="0" applyFill="1" applyBorder="1"/>
    <xf numFmtId="0" fontId="32" fillId="38" borderId="3" xfId="0" applyFont="1" applyFill="1" applyBorder="1" applyAlignment="1">
      <alignment horizontal="left" vertical="top" wrapText="1"/>
    </xf>
    <xf numFmtId="0" fontId="32" fillId="39" borderId="3" xfId="0" applyFont="1" applyFill="1" applyBorder="1" applyAlignment="1">
      <alignment horizontal="left" vertical="top" wrapText="1"/>
    </xf>
    <xf numFmtId="0" fontId="32" fillId="41" borderId="3" xfId="0" applyFont="1" applyFill="1" applyBorder="1" applyAlignment="1">
      <alignment horizontal="left" vertical="top" wrapText="1"/>
    </xf>
    <xf numFmtId="0" fontId="0" fillId="41" borderId="3" xfId="0" applyFill="1" applyBorder="1"/>
    <xf numFmtId="0" fontId="11" fillId="29" borderId="3" xfId="0" applyFont="1" applyFill="1" applyBorder="1" applyAlignment="1">
      <alignment horizontal="left" vertical="center" wrapText="1"/>
    </xf>
    <xf numFmtId="0" fontId="2" fillId="36" borderId="3"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39" borderId="3"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5" borderId="3" xfId="0" applyFont="1" applyFill="1" applyBorder="1" applyAlignment="1">
      <alignment horizontal="left" vertical="center" wrapText="1"/>
    </xf>
    <xf numFmtId="0" fontId="0" fillId="35" borderId="3" xfId="0" applyFill="1" applyBorder="1"/>
    <xf numFmtId="0" fontId="11" fillId="2" borderId="3" xfId="0" applyFont="1" applyFill="1" applyBorder="1"/>
    <xf numFmtId="14" fontId="4" fillId="4" borderId="3" xfId="0" applyNumberFormat="1" applyFont="1" applyFill="1" applyBorder="1" applyAlignment="1">
      <alignment horizontal="left" vertical="center" wrapText="1"/>
    </xf>
    <xf numFmtId="0" fontId="53" fillId="36" borderId="3" xfId="0" applyFont="1" applyFill="1" applyBorder="1" applyAlignment="1">
      <alignment horizontal="left" vertical="center" wrapText="1"/>
    </xf>
    <xf numFmtId="0" fontId="48" fillId="36" borderId="3" xfId="0" applyFont="1" applyFill="1" applyBorder="1"/>
    <xf numFmtId="0" fontId="2" fillId="42" borderId="3"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5" borderId="3" xfId="0" applyFont="1" applyFill="1" applyBorder="1" applyAlignment="1">
      <alignment horizontal="left" vertical="center" wrapText="1"/>
    </xf>
    <xf numFmtId="14" fontId="53" fillId="36" borderId="3" xfId="0" applyNumberFormat="1" applyFont="1" applyFill="1" applyBorder="1" applyAlignment="1">
      <alignment horizontal="left" vertical="center" wrapText="1"/>
    </xf>
    <xf numFmtId="0" fontId="35" fillId="35" borderId="3" xfId="0" applyFont="1" applyFill="1" applyBorder="1" applyAlignment="1">
      <alignment horizontal="left" vertical="center" wrapText="1"/>
    </xf>
    <xf numFmtId="0" fontId="36" fillId="35" borderId="3" xfId="0" applyFont="1" applyFill="1" applyBorder="1" applyAlignment="1">
      <alignment horizontal="left"/>
    </xf>
    <xf numFmtId="0" fontId="2" fillId="40" borderId="3"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38" borderId="3" xfId="0" applyFont="1" applyFill="1" applyBorder="1" applyAlignment="1">
      <alignment horizontal="left" vertical="center" wrapText="1"/>
    </xf>
    <xf numFmtId="0" fontId="54" fillId="36" borderId="3" xfId="0" applyFont="1" applyFill="1" applyBorder="1" applyAlignment="1">
      <alignment horizontal="left" vertical="center" wrapText="1"/>
    </xf>
    <xf numFmtId="0" fontId="48" fillId="36" borderId="3" xfId="0" applyFont="1" applyFill="1" applyBorder="1" applyAlignment="1">
      <alignment horizontal="left" vertical="center" wrapText="1"/>
    </xf>
    <xf numFmtId="0" fontId="9" fillId="5" borderId="3" xfId="0" applyFont="1" applyFill="1" applyBorder="1" applyAlignment="1">
      <alignment horizontal="left" vertical="center" wrapText="1"/>
    </xf>
    <xf numFmtId="0" fontId="48" fillId="43" borderId="3" xfId="0" applyFont="1" applyFill="1" applyBorder="1" applyAlignment="1">
      <alignment horizontal="left" vertical="center" wrapText="1"/>
    </xf>
    <xf numFmtId="0" fontId="48" fillId="43" borderId="3" xfId="0" applyFont="1" applyFill="1" applyBorder="1"/>
    <xf numFmtId="0" fontId="0" fillId="5" borderId="3" xfId="0" applyFill="1" applyBorder="1" applyAlignment="1">
      <alignment horizontal="left" vertical="center" wrapText="1"/>
    </xf>
    <xf numFmtId="0" fontId="2" fillId="2" borderId="3" xfId="0" applyFont="1" applyFill="1" applyBorder="1" applyAlignment="1">
      <alignment horizontal="left" vertical="center" wrapText="1"/>
    </xf>
    <xf numFmtId="0" fontId="55" fillId="44" borderId="3" xfId="0" applyFont="1" applyFill="1" applyBorder="1" applyAlignment="1">
      <alignment horizontal="left" vertical="center" wrapText="1"/>
    </xf>
    <xf numFmtId="0" fontId="56" fillId="44" borderId="3" xfId="0" applyFont="1" applyFill="1" applyBorder="1"/>
    <xf numFmtId="0" fontId="2" fillId="17" borderId="3" xfId="0" applyFont="1" applyFill="1" applyBorder="1" applyAlignment="1">
      <alignment horizontal="left" vertical="center" wrapText="1"/>
    </xf>
    <xf numFmtId="0" fontId="44" fillId="35" borderId="3" xfId="0" applyFont="1" applyFill="1" applyBorder="1" applyAlignment="1">
      <alignment horizontal="left" vertical="center" wrapText="1"/>
    </xf>
    <xf numFmtId="0" fontId="57" fillId="35" borderId="3" xfId="0" applyFont="1" applyFill="1" applyBorder="1"/>
    <xf numFmtId="0" fontId="37" fillId="35" borderId="3" xfId="0" applyFont="1" applyFill="1" applyBorder="1" applyAlignment="1">
      <alignment horizontal="left" vertical="center" wrapText="1"/>
    </xf>
    <xf numFmtId="0" fontId="41" fillId="35" borderId="3" xfId="0" applyFont="1" applyFill="1" applyBorder="1"/>
    <xf numFmtId="0" fontId="27" fillId="35" borderId="3" xfId="0" applyFont="1" applyFill="1" applyBorder="1" applyAlignment="1">
      <alignment horizontal="left" vertical="center" wrapText="1"/>
    </xf>
    <xf numFmtId="0" fontId="40" fillId="35" borderId="3" xfId="0" applyFont="1" applyFill="1" applyBorder="1" applyAlignment="1">
      <alignment horizontal="left"/>
    </xf>
    <xf numFmtId="0" fontId="38" fillId="35" borderId="3" xfId="0" applyFont="1" applyFill="1" applyBorder="1" applyAlignment="1">
      <alignment horizontal="left" vertical="center" wrapText="1"/>
    </xf>
    <xf numFmtId="0" fontId="39" fillId="35" borderId="3" xfId="0" applyFont="1" applyFill="1" applyBorder="1"/>
    <xf numFmtId="0" fontId="33" fillId="35" borderId="3" xfId="0" applyFont="1" applyFill="1" applyBorder="1" applyAlignment="1">
      <alignment horizontal="left" vertical="center" wrapText="1"/>
    </xf>
    <xf numFmtId="0" fontId="34" fillId="35" borderId="3" xfId="0" applyFont="1" applyFill="1" applyBorder="1"/>
    <xf numFmtId="0" fontId="1" fillId="35" borderId="3" xfId="0" applyFont="1" applyFill="1" applyBorder="1" applyAlignment="1">
      <alignment horizontal="left" vertical="center" wrapText="1"/>
    </xf>
    <xf numFmtId="0" fontId="36" fillId="35" borderId="3" xfId="0" applyFont="1" applyFill="1" applyBorder="1" applyAlignment="1">
      <alignment horizontal="center"/>
    </xf>
    <xf numFmtId="0" fontId="42" fillId="16" borderId="3" xfId="0" applyFont="1" applyFill="1" applyBorder="1" applyAlignment="1">
      <alignment horizontal="left" vertical="center" wrapText="1"/>
    </xf>
    <xf numFmtId="0" fontId="0" fillId="0" borderId="3" xfId="0" applyFont="1" applyBorder="1"/>
    <xf numFmtId="0" fontId="0" fillId="8" borderId="3" xfId="0" applyFill="1" applyBorder="1" applyAlignment="1">
      <alignment vertical="top" wrapText="1"/>
    </xf>
    <xf numFmtId="0" fontId="54" fillId="40" borderId="5" xfId="0" applyFont="1" applyFill="1" applyBorder="1" applyAlignment="1">
      <alignment horizontal="left" vertical="center" wrapText="1"/>
    </xf>
    <xf numFmtId="0" fontId="48" fillId="40" borderId="5" xfId="0" applyFont="1" applyFill="1" applyBorder="1"/>
    <xf numFmtId="0" fontId="0" fillId="8" borderId="3" xfId="0" applyFill="1" applyBorder="1" applyAlignment="1">
      <alignment horizontal="left" vertical="center" wrapText="1"/>
    </xf>
    <xf numFmtId="0" fontId="39" fillId="35" borderId="3" xfId="0" applyFont="1" applyFill="1" applyBorder="1" applyAlignment="1">
      <alignment horizontal="left"/>
    </xf>
    <xf numFmtId="0" fontId="54" fillId="39" borderId="3" xfId="0" applyFont="1" applyFill="1" applyBorder="1" applyAlignment="1">
      <alignment horizontal="left" vertical="center" wrapText="1"/>
    </xf>
    <xf numFmtId="0" fontId="48" fillId="39" borderId="3" xfId="0" applyFont="1" applyFill="1" applyBorder="1"/>
    <xf numFmtId="0" fontId="3" fillId="0" borderId="6" xfId="0" applyFont="1" applyBorder="1" applyAlignment="1">
      <alignment horizontal="left"/>
    </xf>
    <xf numFmtId="0" fontId="3" fillId="0" borderId="7" xfId="0" applyFont="1" applyBorder="1" applyAlignment="1">
      <alignment horizontal="left"/>
    </xf>
    <xf numFmtId="0" fontId="3" fillId="0" borderId="8" xfId="0" applyFont="1" applyBorder="1" applyAlignment="1">
      <alignment horizontal="left"/>
    </xf>
    <xf numFmtId="0" fontId="3" fillId="0" borderId="9" xfId="0" applyFont="1" applyBorder="1" applyAlignment="1">
      <alignment horizontal="left"/>
    </xf>
    <xf numFmtId="0" fontId="3" fillId="0" borderId="10" xfId="0" applyFont="1" applyBorder="1" applyAlignment="1">
      <alignment horizontal="left"/>
    </xf>
    <xf numFmtId="0" fontId="3" fillId="0" borderId="11" xfId="0" applyFont="1" applyBorder="1" applyAlignment="1">
      <alignment horizontal="left"/>
    </xf>
    <xf numFmtId="0" fontId="16" fillId="25" borderId="3" xfId="0" applyFont="1" applyFill="1" applyBorder="1" applyAlignment="1">
      <alignment horizontal="center" vertical="center" wrapText="1"/>
    </xf>
    <xf numFmtId="0" fontId="44" fillId="35" borderId="3" xfId="0" applyFont="1" applyFill="1" applyBorder="1" applyAlignment="1">
      <alignment horizontal="center" vertical="center"/>
    </xf>
    <xf numFmtId="0" fontId="58" fillId="36" borderId="3" xfId="0" applyFont="1" applyFill="1" applyBorder="1" applyAlignment="1">
      <alignment horizontal="left" vertical="center"/>
    </xf>
    <xf numFmtId="0" fontId="58" fillId="43" borderId="3" xfId="0" applyFont="1" applyFill="1" applyBorder="1" applyAlignment="1">
      <alignment horizontal="left" vertical="center"/>
    </xf>
    <xf numFmtId="0" fontId="59" fillId="43" borderId="3" xfId="0" applyFont="1" applyFill="1" applyBorder="1" applyAlignment="1">
      <alignment horizontal="left" vertical="center"/>
    </xf>
    <xf numFmtId="0" fontId="59" fillId="36" borderId="3" xfId="0" applyFont="1" applyFill="1" applyBorder="1" applyAlignment="1">
      <alignment horizontal="left" vertical="center"/>
    </xf>
    <xf numFmtId="0" fontId="45" fillId="35" borderId="0" xfId="0" applyFont="1" applyFill="1" applyAlignment="1">
      <alignment horizontal="center" vertical="center"/>
    </xf>
    <xf numFmtId="0" fontId="46" fillId="35" borderId="0" xfId="0" applyFont="1" applyFill="1"/>
    <xf numFmtId="14" fontId="59" fillId="43" borderId="3" xfId="0" applyNumberFormat="1" applyFont="1" applyFill="1" applyBorder="1" applyAlignment="1">
      <alignment horizontal="left" vertical="center"/>
    </xf>
    <xf numFmtId="14" fontId="59" fillId="36" borderId="3" xfId="0" applyNumberFormat="1" applyFont="1" applyFill="1" applyBorder="1" applyAlignment="1">
      <alignment horizontal="left" vertical="center"/>
    </xf>
    <xf numFmtId="0" fontId="47" fillId="35" borderId="3" xfId="0" applyFont="1" applyFill="1" applyBorder="1" applyAlignment="1">
      <alignment horizontal="center" vertical="center"/>
    </xf>
    <xf numFmtId="0" fontId="46" fillId="35" borderId="3" xfId="0" applyFont="1" applyFill="1" applyBorder="1"/>
    <xf numFmtId="0" fontId="13" fillId="0" borderId="3" xfId="0" applyFont="1" applyBorder="1" applyAlignment="1">
      <alignment horizontal="left" vertical="center" wrapText="1"/>
    </xf>
    <xf numFmtId="0" fontId="17" fillId="2" borderId="3" xfId="0" applyFont="1" applyFill="1" applyBorder="1" applyAlignment="1">
      <alignment horizontal="center" vertical="center" wrapText="1"/>
    </xf>
    <xf numFmtId="0" fontId="13" fillId="25" borderId="3" xfId="0" applyFont="1" applyFill="1" applyBorder="1" applyAlignment="1">
      <alignment horizontal="center" vertical="center" wrapText="1"/>
    </xf>
    <xf numFmtId="0" fontId="20" fillId="36" borderId="3"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9" fillId="27" borderId="12" xfId="0" applyFont="1" applyFill="1" applyBorder="1" applyAlignment="1">
      <alignment horizontal="center" vertical="center" wrapText="1"/>
    </xf>
    <xf numFmtId="0" fontId="0" fillId="0" borderId="12" xfId="0" applyBorder="1"/>
    <xf numFmtId="0" fontId="14" fillId="0" borderId="6" xfId="0" applyFont="1" applyBorder="1" applyAlignment="1">
      <alignment horizontal="left" vertical="center"/>
    </xf>
    <xf numFmtId="0" fontId="14" fillId="0" borderId="8" xfId="0" applyFont="1" applyBorder="1" applyAlignment="1">
      <alignment horizontal="left" vertical="center"/>
    </xf>
    <xf numFmtId="0" fontId="49" fillId="35" borderId="3" xfId="0" applyFont="1" applyFill="1" applyBorder="1" applyAlignment="1">
      <alignment horizontal="center" vertical="center"/>
    </xf>
    <xf numFmtId="0" fontId="0" fillId="25" borderId="3" xfId="0" applyFill="1" applyBorder="1" applyAlignment="1">
      <alignment horizontal="left" vertical="center" wrapText="1"/>
    </xf>
    <xf numFmtId="0" fontId="44" fillId="35" borderId="3" xfId="0" applyFont="1" applyFill="1" applyBorder="1" applyAlignment="1">
      <alignment horizontal="center" vertical="center" wrapText="1"/>
    </xf>
    <xf numFmtId="0" fontId="49" fillId="35" borderId="3" xfId="0" applyFont="1" applyFill="1" applyBorder="1" applyAlignment="1">
      <alignment horizontal="center" vertical="center" wrapText="1"/>
    </xf>
    <xf numFmtId="0" fontId="49" fillId="35" borderId="6" xfId="0" applyFont="1" applyFill="1" applyBorder="1" applyAlignment="1">
      <alignment horizontal="center" vertical="center" wrapText="1"/>
    </xf>
    <xf numFmtId="0" fontId="54" fillId="36" borderId="3" xfId="0" applyFont="1" applyFill="1" applyBorder="1"/>
    <xf numFmtId="0" fontId="54" fillId="43" borderId="3" xfId="0" applyFont="1" applyFill="1" applyBorder="1"/>
    <xf numFmtId="0" fontId="50" fillId="0" borderId="3" xfId="0" applyFont="1" applyBorder="1" applyAlignment="1">
      <alignment horizontal="center"/>
    </xf>
    <xf numFmtId="0" fontId="51" fillId="35" borderId="3" xfId="0" applyFont="1" applyFill="1" applyBorder="1" applyAlignment="1">
      <alignment horizontal="center" vertical="center" wrapText="1"/>
    </xf>
    <xf numFmtId="0" fontId="21" fillId="25" borderId="3" xfId="0" applyFont="1" applyFill="1" applyBorder="1"/>
    <xf numFmtId="0" fontId="11" fillId="29" borderId="3" xfId="0" applyFont="1" applyFill="1" applyBorder="1" applyAlignment="1">
      <alignment horizontal="center" vertical="center"/>
    </xf>
    <xf numFmtId="0" fontId="54" fillId="36" borderId="3" xfId="0" applyFont="1" applyFill="1" applyBorder="1" applyAlignment="1">
      <alignment horizontal="left"/>
    </xf>
  </cellXfs>
  <cellStyles count="1">
    <cellStyle name="Normal" xfId="0" builtinId="0"/>
  </cellStyles>
  <dxfs count="37">
    <dxf>
      <fill>
        <patternFill>
          <bgColor rgb="FF9BC2E6"/>
        </patternFill>
      </fill>
    </dxf>
    <dxf>
      <fill>
        <patternFill>
          <bgColor rgb="FFFFC000"/>
        </patternFill>
      </fill>
    </dxf>
    <dxf>
      <fill>
        <patternFill>
          <bgColor rgb="FF92D05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BC2E6"/>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4B183"/>
        </patternFill>
      </fill>
    </dxf>
    <dxf>
      <fill>
        <patternFill>
          <bgColor rgb="FF92D050"/>
        </patternFill>
      </fill>
    </dxf>
    <dxf>
      <fill>
        <patternFill>
          <bgColor rgb="FFFFC000"/>
        </patternFill>
      </fill>
    </dxf>
    <dxf>
      <font>
        <b/>
        <color rgb="FFFFFFFF"/>
      </font>
      <fill>
        <patternFill>
          <bgColor rgb="FFFF0000"/>
        </patternFill>
      </fill>
    </dxf>
    <dxf>
      <fill>
        <patternFill>
          <bgColor rgb="FF92D050"/>
        </patternFill>
      </fill>
    </dxf>
    <dxf>
      <fill>
        <patternFill>
          <bgColor rgb="FFFFC000"/>
        </patternFill>
      </fill>
    </dxf>
    <dxf>
      <font>
        <b/>
        <color rgb="FFFFFFFF"/>
      </font>
      <fill>
        <patternFill>
          <bgColor rgb="FFFF0000"/>
        </patternFill>
      </fill>
    </dxf>
    <dxf>
      <fill>
        <patternFill>
          <bgColor rgb="FF92D050"/>
        </patternFill>
      </fill>
    </dxf>
    <dxf>
      <fill>
        <patternFill>
          <bgColor rgb="FFFFC000"/>
        </patternFill>
      </fill>
    </dxf>
    <dxf>
      <font>
        <b/>
        <color rgb="FFFFFFFF"/>
      </font>
      <fill>
        <patternFill>
          <bgColor rgb="FFFF0000"/>
        </patternFill>
      </fill>
    </dxf>
    <dxf>
      <fill>
        <patternFill>
          <bgColor rgb="FFBDD7EE"/>
        </patternFill>
      </fill>
    </dxf>
    <dxf>
      <fill>
        <patternFill>
          <bgColor rgb="FFFF0000"/>
        </patternFill>
      </fill>
    </dxf>
    <dxf>
      <font>
        <b/>
        <color rgb="FFFFFFFF"/>
      </font>
      <fill>
        <patternFill>
          <bgColor rgb="FFFF0000"/>
        </patternFill>
      </fill>
    </dxf>
    <dxf>
      <fill>
        <patternFill>
          <bgColor rgb="FFFFC000"/>
        </patternFill>
      </fill>
    </dxf>
    <dxf>
      <fill>
        <patternFill>
          <bgColor rgb="FF92D050"/>
        </patternFill>
      </fill>
    </dxf>
    <dxf>
      <font>
        <b/>
        <color rgb="FF38761D"/>
      </font>
      <fill>
        <patternFill>
          <bgColor rgb="FFE2F0D9"/>
        </patternFill>
      </fill>
    </dxf>
    <dxf>
      <font>
        <b/>
        <color rgb="FF7030A0"/>
      </font>
      <fill>
        <patternFill>
          <bgColor rgb="FFEAD3EA"/>
        </patternFill>
      </fill>
    </dxf>
    <dxf>
      <font>
        <b/>
        <color rgb="FF2F5597"/>
      </font>
      <fill>
        <patternFill>
          <bgColor rgb="FFD9E2F3"/>
        </patternFill>
      </fill>
    </dxf>
    <dxf>
      <font>
        <b/>
        <color rgb="FFC55A11"/>
      </font>
      <fill>
        <patternFill>
          <bgColor rgb="FFFCE4D6"/>
        </patternFill>
      </fill>
    </dxf>
    <dxf>
      <fill>
        <patternFill>
          <bgColor rgb="FF00B0F0"/>
        </patternFill>
      </fill>
    </dxf>
    <dxf>
      <fill>
        <patternFill>
          <bgColor rgb="FF4472C4"/>
        </patternFill>
      </fill>
    </dxf>
    <dxf>
      <fill>
        <patternFill>
          <bgColor rgb="FF1F3A5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Project Budget vs. Actuals CostNone</a:t>
            </a:r>
          </a:p>
        </c:rich>
      </c:tx>
      <c:overlay val="0"/>
    </c:title>
    <c:autoTitleDeleted val="0"/>
    <c:plotArea>
      <c:layout/>
      <c:lineChart>
        <c:grouping val="standard"/>
        <c:varyColors val="0"/>
        <c:ser>
          <c:idx val="0"/>
          <c:order val="0"/>
          <c:tx>
            <c:strRef>
              <c:f>'Budget Template'!$E$16</c:f>
              <c:strCache>
                <c:ptCount val="1"/>
                <c:pt idx="0">
                  <c:v>Cumulative Budget</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trendline>
            <c:trendlineType val="linear"/>
            <c:dispRSqr val="0"/>
            <c:dispEq val="0"/>
          </c:trendline>
          <c:cat>
            <c:strRef>
              <c:f>'Budget Template'!$A$17:$A$28</c:f>
              <c:strCache>
                <c:ptCount val="12"/>
                <c:pt idx="0">
                  <c:v>Jan-26</c:v>
                </c:pt>
                <c:pt idx="1">
                  <c:v>Feb-26</c:v>
                </c:pt>
                <c:pt idx="2">
                  <c:v>Mar-26</c:v>
                </c:pt>
                <c:pt idx="3">
                  <c:v>Apr-26</c:v>
                </c:pt>
                <c:pt idx="4">
                  <c:v>May-26</c:v>
                </c:pt>
                <c:pt idx="5">
                  <c:v>Jun-26</c:v>
                </c:pt>
                <c:pt idx="6">
                  <c:v>Jul-26</c:v>
                </c:pt>
                <c:pt idx="7">
                  <c:v>Aug-26</c:v>
                </c:pt>
                <c:pt idx="8">
                  <c:v>Sep-26</c:v>
                </c:pt>
                <c:pt idx="9">
                  <c:v>Oct-26</c:v>
                </c:pt>
                <c:pt idx="10">
                  <c:v>Nov-26</c:v>
                </c:pt>
                <c:pt idx="11">
                  <c:v>Dec-26</c:v>
                </c:pt>
              </c:strCache>
            </c:strRef>
          </c:cat>
          <c:val>
            <c:numRef>
              <c:f>'Budget Template'!$E$17:$E$28</c:f>
              <c:numCache>
                <c:formatCode>\$#,##0;[Red]\(\$#,##0\);\-</c:formatCode>
                <c:ptCount val="12"/>
                <c:pt idx="0">
                  <c:v>65000</c:v>
                </c:pt>
                <c:pt idx="1">
                  <c:v>147000</c:v>
                </c:pt>
                <c:pt idx="2">
                  <c:v>238000</c:v>
                </c:pt>
                <c:pt idx="3">
                  <c:v>314000</c:v>
                </c:pt>
                <c:pt idx="4">
                  <c:v>402000</c:v>
                </c:pt>
                <c:pt idx="5">
                  <c:v>468000</c:v>
                </c:pt>
                <c:pt idx="6">
                  <c:v>498000</c:v>
                </c:pt>
                <c:pt idx="7">
                  <c:v>520000</c:v>
                </c:pt>
                <c:pt idx="8">
                  <c:v>538000</c:v>
                </c:pt>
                <c:pt idx="9">
                  <c:v>553000</c:v>
                </c:pt>
                <c:pt idx="10">
                  <c:v>565000</c:v>
                </c:pt>
                <c:pt idx="11">
                  <c:v>575000</c:v>
                </c:pt>
              </c:numCache>
            </c:numRef>
          </c:val>
          <c:smooth val="0"/>
          <c:extLst>
            <c:ext xmlns:c16="http://schemas.microsoft.com/office/drawing/2014/chart" uri="{C3380CC4-5D6E-409C-BE32-E72D297353CC}">
              <c16:uniqueId val="{00000000-79B1-46DB-A00D-A7DCFFC90D86}"/>
            </c:ext>
          </c:extLst>
        </c:ser>
        <c:ser>
          <c:idx val="1"/>
          <c:order val="1"/>
          <c:tx>
            <c:strRef>
              <c:f>'Budget Template'!$F$16</c:f>
              <c:strCache>
                <c:ptCount val="1"/>
                <c:pt idx="0">
                  <c:v>Cumulative Actual</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'Budget Template'!$A$17:$A$28</c:f>
              <c:strCache>
                <c:ptCount val="12"/>
                <c:pt idx="0">
                  <c:v>Jan-26</c:v>
                </c:pt>
                <c:pt idx="1">
                  <c:v>Feb-26</c:v>
                </c:pt>
                <c:pt idx="2">
                  <c:v>Mar-26</c:v>
                </c:pt>
                <c:pt idx="3">
                  <c:v>Apr-26</c:v>
                </c:pt>
                <c:pt idx="4">
                  <c:v>May-26</c:v>
                </c:pt>
                <c:pt idx="5">
                  <c:v>Jun-26</c:v>
                </c:pt>
                <c:pt idx="6">
                  <c:v>Jul-26</c:v>
                </c:pt>
                <c:pt idx="7">
                  <c:v>Aug-26</c:v>
                </c:pt>
                <c:pt idx="8">
                  <c:v>Sep-26</c:v>
                </c:pt>
                <c:pt idx="9">
                  <c:v>Oct-26</c:v>
                </c:pt>
                <c:pt idx="10">
                  <c:v>Nov-26</c:v>
                </c:pt>
                <c:pt idx="11">
                  <c:v>Dec-26</c:v>
                </c:pt>
              </c:strCache>
            </c:strRef>
          </c:cat>
          <c:val>
            <c:numRef>
              <c:f>'Budget Template'!$F$17:$F$28</c:f>
              <c:numCache>
                <c:formatCode>\$#,##0;[Red]\(\$#,##0\);\-</c:formatCode>
                <c:ptCount val="12"/>
                <c:pt idx="0">
                  <c:v>61200</c:v>
                </c:pt>
                <c:pt idx="1">
                  <c:v>141300</c:v>
                </c:pt>
                <c:pt idx="2">
                  <c:v>236600</c:v>
                </c:pt>
                <c:pt idx="3">
                  <c:v>308000</c:v>
                </c:pt>
                <c:pt idx="4">
                  <c:v>398200</c:v>
                </c:pt>
                <c:pt idx="5">
                  <c:v>463000</c:v>
                </c:pt>
                <c:pt idx="6">
                  <c:v>463000</c:v>
                </c:pt>
                <c:pt idx="7">
                  <c:v>463000</c:v>
                </c:pt>
                <c:pt idx="8">
                  <c:v>463000</c:v>
                </c:pt>
                <c:pt idx="9">
                  <c:v>463000</c:v>
                </c:pt>
                <c:pt idx="10">
                  <c:v>463000</c:v>
                </c:pt>
                <c:pt idx="11">
                  <c:v>463000</c:v>
                </c:pt>
              </c:numCache>
            </c:numRef>
          </c:val>
          <c:smooth val="0"/>
          <c:extLst>
            <c:ext xmlns:c16="http://schemas.microsoft.com/office/drawing/2014/chart" uri="{C3380CC4-5D6E-409C-BE32-E72D297353CC}">
              <c16:uniqueId val="{00000001-79B1-46DB-A00D-A7DCFFC90D86}"/>
            </c:ext>
          </c:extLst>
        </c:ser>
        <c:dLbls>
          <c:dLblPos val="t"/>
          <c:showLegendKey val="0"/>
          <c:showVal val="1"/>
          <c:showCatName val="0"/>
          <c:showSerName val="0"/>
          <c:showPercent val="0"/>
          <c:showBubbleSize val="0"/>
        </c:dLbls>
        <c:smooth val="0"/>
        <c:axId val="48650112"/>
        <c:axId val="48672768"/>
      </c:lineChart>
      <c:catAx>
        <c:axId val="48650112"/>
        <c:scaling>
          <c:orientation val="minMax"/>
        </c:scaling>
        <c:delete val="0"/>
        <c:axPos val="b"/>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l"/>
        <c:numFmt formatCode="\$#,##0;[Red]\(\$#,##0\);\-" sourceLinked="1"/>
        <c:majorTickMark val="none"/>
        <c:minorTickMark val="none"/>
        <c:tickLblPos val="nextTo"/>
        <c:crossAx val="48650112"/>
        <c:crosses val="autoZero"/>
        <c:crossBetween val="between"/>
      </c:valAx>
    </c:plotArea>
    <c:legend>
      <c:legendPos val="r"/>
      <c:overlay val="1"/>
    </c:legend>
    <c:plotVisOnly val="1"/>
    <c:dispBlanksAs val="gap"/>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GB"/>
              <a:t>Budget vs Forecast</a:t>
            </a:r>
          </a:p>
        </c:rich>
      </c:tx>
      <c:overlay val="0"/>
    </c:title>
    <c:autoTitleDeleted val="0"/>
    <c:plotArea>
      <c:layout/>
      <c:lineChart>
        <c:grouping val="standard"/>
        <c:varyColors val="0"/>
        <c:ser>
          <c:idx val="0"/>
          <c:order val="0"/>
          <c:tx>
            <c:strRef>
              <c:f>'Project Cost Trend Analysis'!$B$15</c:f>
              <c:strCache>
                <c:ptCount val="1"/>
                <c:pt idx="0">
                  <c:v>Budget</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Cost Trend Analysis'!$A$16:$A$18</c:f>
              <c:strCache>
                <c:ptCount val="3"/>
                <c:pt idx="0">
                  <c:v>Project 1</c:v>
                </c:pt>
                <c:pt idx="1">
                  <c:v>Project 2</c:v>
                </c:pt>
                <c:pt idx="2">
                  <c:v>Project 3</c:v>
                </c:pt>
              </c:strCache>
            </c:strRef>
          </c:cat>
          <c:val>
            <c:numRef>
              <c:f>'Project Cost Trend Analysis'!$B$16:$B$18</c:f>
              <c:numCache>
                <c:formatCode>\$#,##0;[Red]\(\$#,##0\)</c:formatCode>
                <c:ptCount val="3"/>
                <c:pt idx="0">
                  <c:v>50000</c:v>
                </c:pt>
                <c:pt idx="1">
                  <c:v>100000</c:v>
                </c:pt>
                <c:pt idx="2">
                  <c:v>75000</c:v>
                </c:pt>
              </c:numCache>
            </c:numRef>
          </c:val>
          <c:smooth val="0"/>
          <c:extLst>
            <c:ext xmlns:c16="http://schemas.microsoft.com/office/drawing/2014/chart" uri="{C3380CC4-5D6E-409C-BE32-E72D297353CC}">
              <c16:uniqueId val="{00000000-5A9A-4502-AD6C-E88C58AAA451}"/>
            </c:ext>
          </c:extLst>
        </c:ser>
        <c:ser>
          <c:idx val="1"/>
          <c:order val="1"/>
          <c:tx>
            <c:strRef>
              <c:f>'Project Cost Trend Analysis'!$C$15</c:f>
              <c:strCache>
                <c:ptCount val="1"/>
                <c:pt idx="0">
                  <c:v>YTD Prev</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Cost Trend Analysis'!$A$16:$A$18</c:f>
              <c:strCache>
                <c:ptCount val="3"/>
                <c:pt idx="0">
                  <c:v>Project 1</c:v>
                </c:pt>
                <c:pt idx="1">
                  <c:v>Project 2</c:v>
                </c:pt>
                <c:pt idx="2">
                  <c:v>Project 3</c:v>
                </c:pt>
              </c:strCache>
            </c:strRef>
          </c:cat>
          <c:val>
            <c:numRef>
              <c:f>'Project Cost Trend Analysis'!$C$16:$C$18</c:f>
              <c:numCache>
                <c:formatCode>\$#,##0;[Red]\(\$#,##0\)</c:formatCode>
                <c:ptCount val="3"/>
                <c:pt idx="0">
                  <c:v>30000</c:v>
                </c:pt>
                <c:pt idx="1">
                  <c:v>75000</c:v>
                </c:pt>
                <c:pt idx="2">
                  <c:v>40000</c:v>
                </c:pt>
              </c:numCache>
            </c:numRef>
          </c:val>
          <c:smooth val="0"/>
          <c:extLst>
            <c:ext xmlns:c16="http://schemas.microsoft.com/office/drawing/2014/chart" uri="{C3380CC4-5D6E-409C-BE32-E72D297353CC}">
              <c16:uniqueId val="{00000001-5A9A-4502-AD6C-E88C58AAA451}"/>
            </c:ext>
          </c:extLst>
        </c:ser>
        <c:ser>
          <c:idx val="2"/>
          <c:order val="2"/>
          <c:tx>
            <c:strRef>
              <c:f>'Project Cost Trend Analysis'!$D$15</c:f>
              <c:strCache>
                <c:ptCount val="1"/>
                <c:pt idx="0">
                  <c:v>YTD Curr</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Cost Trend Analysis'!$A$16:$A$18</c:f>
              <c:strCache>
                <c:ptCount val="3"/>
                <c:pt idx="0">
                  <c:v>Project 1</c:v>
                </c:pt>
                <c:pt idx="1">
                  <c:v>Project 2</c:v>
                </c:pt>
                <c:pt idx="2">
                  <c:v>Project 3</c:v>
                </c:pt>
              </c:strCache>
            </c:strRef>
          </c:cat>
          <c:val>
            <c:numRef>
              <c:f>'Project Cost Trend Analysis'!$D$16:$D$18</c:f>
              <c:numCache>
                <c:formatCode>\$#,##0;[Red]\(\$#,##0\)</c:formatCode>
                <c:ptCount val="3"/>
                <c:pt idx="0">
                  <c:v>40000</c:v>
                </c:pt>
                <c:pt idx="1">
                  <c:v>90000</c:v>
                </c:pt>
                <c:pt idx="2">
                  <c:v>60000</c:v>
                </c:pt>
              </c:numCache>
            </c:numRef>
          </c:val>
          <c:smooth val="0"/>
          <c:extLst>
            <c:ext xmlns:c16="http://schemas.microsoft.com/office/drawing/2014/chart" uri="{C3380CC4-5D6E-409C-BE32-E72D297353CC}">
              <c16:uniqueId val="{00000002-5A9A-4502-AD6C-E88C58AAA451}"/>
            </c:ext>
          </c:extLst>
        </c:ser>
        <c:ser>
          <c:idx val="3"/>
          <c:order val="3"/>
          <c:tx>
            <c:strRef>
              <c:f>'Project Cost Trend Analysis'!$E$15</c:f>
              <c:strCache>
                <c:ptCount val="1"/>
                <c:pt idx="0">
                  <c:v>ETC</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Cost Trend Analysis'!$A$16:$A$18</c:f>
              <c:strCache>
                <c:ptCount val="3"/>
                <c:pt idx="0">
                  <c:v>Project 1</c:v>
                </c:pt>
                <c:pt idx="1">
                  <c:v>Project 2</c:v>
                </c:pt>
                <c:pt idx="2">
                  <c:v>Project 3</c:v>
                </c:pt>
              </c:strCache>
            </c:strRef>
          </c:cat>
          <c:val>
            <c:numRef>
              <c:f>'Project Cost Trend Analysis'!$E$16:$E$18</c:f>
              <c:numCache>
                <c:formatCode>\$#,##0;[Red]\(\$#,##0\)</c:formatCode>
                <c:ptCount val="3"/>
                <c:pt idx="0">
                  <c:v>50000</c:v>
                </c:pt>
                <c:pt idx="1">
                  <c:v>80000</c:v>
                </c:pt>
                <c:pt idx="2">
                  <c:v>70000</c:v>
                </c:pt>
              </c:numCache>
            </c:numRef>
          </c:val>
          <c:smooth val="0"/>
          <c:extLst>
            <c:ext xmlns:c16="http://schemas.microsoft.com/office/drawing/2014/chart" uri="{C3380CC4-5D6E-409C-BE32-E72D297353CC}">
              <c16:uniqueId val="{00000003-5A9A-4502-AD6C-E88C58AAA451}"/>
            </c:ext>
          </c:extLst>
        </c:ser>
        <c:ser>
          <c:idx val="4"/>
          <c:order val="4"/>
          <c:tx>
            <c:strRef>
              <c:f>'Project Cost Trend Analysis'!$F$15</c:f>
              <c:strCache>
                <c:ptCount val="1"/>
                <c:pt idx="0">
                  <c:v>Rev Forecast</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trendline>
            <c:trendlineType val="linear"/>
            <c:dispRSqr val="0"/>
            <c:dispEq val="0"/>
          </c:trendline>
          <c:cat>
            <c:strRef>
              <c:f>'Project Cost Trend Analysis'!$A$16:$A$18</c:f>
              <c:strCache>
                <c:ptCount val="3"/>
                <c:pt idx="0">
                  <c:v>Project 1</c:v>
                </c:pt>
                <c:pt idx="1">
                  <c:v>Project 2</c:v>
                </c:pt>
                <c:pt idx="2">
                  <c:v>Project 3</c:v>
                </c:pt>
              </c:strCache>
            </c:strRef>
          </c:cat>
          <c:val>
            <c:numRef>
              <c:f>'Project Cost Trend Analysis'!$F$16:$F$18</c:f>
              <c:numCache>
                <c:formatCode>\$#,##0;[Red]\(\$#,##0\)</c:formatCode>
                <c:ptCount val="3"/>
                <c:pt idx="0">
                  <c:v>90000</c:v>
                </c:pt>
                <c:pt idx="1">
                  <c:v>170000</c:v>
                </c:pt>
                <c:pt idx="2">
                  <c:v>130000</c:v>
                </c:pt>
              </c:numCache>
            </c:numRef>
          </c:val>
          <c:smooth val="0"/>
          <c:extLst>
            <c:ext xmlns:c16="http://schemas.microsoft.com/office/drawing/2014/chart" uri="{C3380CC4-5D6E-409C-BE32-E72D297353CC}">
              <c16:uniqueId val="{00000004-5A9A-4502-AD6C-E88C58AAA451}"/>
            </c:ext>
          </c:extLst>
        </c:ser>
        <c:dLbls>
          <c:dLblPos val="t"/>
          <c:showLegendKey val="0"/>
          <c:showVal val="1"/>
          <c:showCatName val="0"/>
          <c:showSerName val="0"/>
          <c:showPercent val="0"/>
          <c:showBubbleSize val="0"/>
        </c:dLbls>
        <c:smooth val="0"/>
        <c:axId val="48650112"/>
        <c:axId val="48672768"/>
      </c:lineChart>
      <c:catAx>
        <c:axId val="48650112"/>
        <c:scaling>
          <c:orientation val="minMax"/>
        </c:scaling>
        <c:delete val="0"/>
        <c:axPos val="b"/>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l"/>
        <c:numFmt formatCode="\$#,##0;[Red]\(\$#,##0\)" sourceLinked="1"/>
        <c:majorTickMark val="none"/>
        <c:minorTickMark val="none"/>
        <c:tickLblPos val="nextTo"/>
        <c:crossAx val="48650112"/>
        <c:crosses val="autoZero"/>
        <c:crossBetween val="between"/>
      </c:valAx>
    </c:plotArea>
    <c:legend>
      <c:legendPos val="r"/>
      <c:overlay val="1"/>
    </c:legend>
    <c:plotVisOnly val="1"/>
    <c:dispBlanksAs val="gap"/>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GB"/>
              <a:t>Tasks</a:t>
            </a:r>
          </a:p>
        </c:rich>
      </c:tx>
      <c:overlay val="0"/>
    </c:title>
    <c:autoTitleDeleted val="0"/>
    <c:plotArea>
      <c:layout/>
      <c:doughnutChart>
        <c:varyColors val="1"/>
        <c:ser>
          <c:idx val="0"/>
          <c:order val="0"/>
          <c:tx>
            <c:strRef>
              <c:f>'Project Dashboard'!$C$4</c:f>
              <c:strCache>
                <c:ptCount val="1"/>
                <c:pt idx="0">
                  <c:v>Count</c:v>
                </c:pt>
              </c:strCache>
            </c:strRef>
          </c:tx>
          <c:spPr>
            <a:ln>
              <a:prstDash val="solid"/>
            </a:ln>
          </c:spPr>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'Project Dashboard'!$B$5:$B$8</c:f>
              <c:strCache>
                <c:ptCount val="4"/>
                <c:pt idx="0">
                  <c:v>Complete</c:v>
                </c:pt>
                <c:pt idx="1">
                  <c:v>In Progress</c:v>
                </c:pt>
                <c:pt idx="2">
                  <c:v>Not Started</c:v>
                </c:pt>
                <c:pt idx="3">
                  <c:v>Overdue</c:v>
                </c:pt>
              </c:strCache>
            </c:strRef>
          </c:cat>
          <c:val>
            <c:numRef>
              <c:f>'Project Dashboard'!$C$5:$C$8</c:f>
              <c:numCache>
                <c:formatCode>General</c:formatCode>
                <c:ptCount val="4"/>
                <c:pt idx="0">
                  <c:v>4</c:v>
                </c:pt>
                <c:pt idx="1">
                  <c:v>6</c:v>
                </c:pt>
                <c:pt idx="2">
                  <c:v>8</c:v>
                </c:pt>
                <c:pt idx="3">
                  <c:v>5</c:v>
                </c:pt>
              </c:numCache>
            </c:numRef>
          </c:val>
          <c:extLst>
            <c:ext xmlns:c16="http://schemas.microsoft.com/office/drawing/2014/chart" uri="{C3380CC4-5D6E-409C-BE32-E72D297353CC}">
              <c16:uniqueId val="{00000000-7ED9-448D-847B-5417350BA510}"/>
            </c:ext>
          </c:extLst>
        </c:ser>
        <c:dLbls>
          <c:showLegendKey val="0"/>
          <c:showVal val="1"/>
          <c:showCatName val="0"/>
          <c:showSerName val="0"/>
          <c:showPercent val="0"/>
          <c:showBubbleSize val="0"/>
          <c:showLeaderLines val="1"/>
        </c:dLbls>
        <c:firstSliceAng val="0"/>
        <c:holeSize val="10"/>
      </c:doughnutChart>
    </c:plotArea>
    <c:legend>
      <c:legendPos val="r"/>
      <c:overlay val="1"/>
    </c:legend>
    <c:plotVisOnly val="1"/>
    <c:dispBlanksAs val="gap"/>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GB"/>
              <a:t>Workload</a:t>
            </a:r>
          </a:p>
        </c:rich>
      </c:tx>
      <c:overlay val="0"/>
    </c:title>
    <c:autoTitleDeleted val="0"/>
    <c:plotArea>
      <c:layout/>
      <c:barChart>
        <c:barDir val="col"/>
        <c:grouping val="clustered"/>
        <c:varyColors val="1"/>
        <c:ser>
          <c:idx val="0"/>
          <c:order val="0"/>
          <c:tx>
            <c:strRef>
              <c:f>'Project Dashboard'!$G$4</c:f>
              <c:strCache>
                <c:ptCount val="1"/>
                <c:pt idx="0">
                  <c:v>Tasks</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Dashboard'!$F$5:$F$12</c:f>
              <c:strCache>
                <c:ptCount val="8"/>
                <c:pt idx="0">
                  <c:v>Person 1</c:v>
                </c:pt>
                <c:pt idx="1">
                  <c:v>Person 2</c:v>
                </c:pt>
                <c:pt idx="2">
                  <c:v>Person 3</c:v>
                </c:pt>
                <c:pt idx="3">
                  <c:v>Person 4</c:v>
                </c:pt>
                <c:pt idx="4">
                  <c:v>Person 5</c:v>
                </c:pt>
                <c:pt idx="5">
                  <c:v>Person 6</c:v>
                </c:pt>
                <c:pt idx="6">
                  <c:v>Person 7</c:v>
                </c:pt>
                <c:pt idx="7">
                  <c:v>Person 8</c:v>
                </c:pt>
              </c:strCache>
            </c:strRef>
          </c:cat>
          <c:val>
            <c:numRef>
              <c:f>'Project Dashboard'!$G$5:$G$12</c:f>
              <c:numCache>
                <c:formatCode>General</c:formatCode>
                <c:ptCount val="8"/>
                <c:pt idx="0">
                  <c:v>1</c:v>
                </c:pt>
                <c:pt idx="1">
                  <c:v>1</c:v>
                </c:pt>
                <c:pt idx="2">
                  <c:v>1</c:v>
                </c:pt>
                <c:pt idx="3">
                  <c:v>1</c:v>
                </c:pt>
                <c:pt idx="4">
                  <c:v>1</c:v>
                </c:pt>
                <c:pt idx="5">
                  <c:v>1</c:v>
                </c:pt>
                <c:pt idx="6">
                  <c:v>1</c:v>
                </c:pt>
                <c:pt idx="7">
                  <c:v>1</c:v>
                </c:pt>
              </c:numCache>
            </c:numRef>
          </c:val>
          <c:extLst>
            <c:ext xmlns:c16="http://schemas.microsoft.com/office/drawing/2014/chart" uri="{C3380CC4-5D6E-409C-BE32-E72D297353CC}">
              <c16:uniqueId val="{00000000-DA6E-4B99-AFB7-D7C3511E759C}"/>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b"/>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l"/>
        <c:numFmt formatCode="General" sourceLinked="1"/>
        <c:majorTickMark val="none"/>
        <c:minorTickMark val="none"/>
        <c:tickLblPos val="nextTo"/>
        <c:crossAx val="48650112"/>
        <c:crosses val="autoZero"/>
        <c:crossBetween val="between"/>
      </c:valAx>
    </c:plotArea>
    <c:legend>
      <c:legendPos val="r"/>
      <c:overlay val="1"/>
    </c:legend>
    <c:plotVisOnly val="1"/>
    <c:dispBlanksAs val="gap"/>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GB"/>
              <a:t>Cost by Task (Planned vs Actual)</a:t>
            </a:r>
          </a:p>
        </c:rich>
      </c:tx>
      <c:overlay val="0"/>
    </c:title>
    <c:autoTitleDeleted val="0"/>
    <c:plotArea>
      <c:layout/>
      <c:barChart>
        <c:barDir val="col"/>
        <c:grouping val="clustered"/>
        <c:varyColors val="1"/>
        <c:ser>
          <c:idx val="0"/>
          <c:order val="0"/>
          <c:tx>
            <c:strRef>
              <c:f>'Project Dashboard'!$C$40</c:f>
              <c:strCache>
                <c:ptCount val="1"/>
                <c:pt idx="0">
                  <c:v>Planned</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Dashboard'!$B$41:$B$50</c:f>
              <c:strCache>
                <c:ptCount val="10"/>
                <c:pt idx="0">
                  <c:v>Meet client leadership</c:v>
                </c:pt>
                <c:pt idx="1">
                  <c:v>Gather requirements</c:v>
                </c:pt>
                <c:pt idx="2">
                  <c:v>Current state analysis</c:v>
                </c:pt>
                <c:pt idx="3">
                  <c:v>UX &amp; service blueprint</c:v>
                </c:pt>
                <c:pt idx="4">
                  <c:v>Technical architecture</c:v>
                </c:pt>
                <c:pt idx="5">
                  <c:v>Vendor onboarding</c:v>
                </c:pt>
                <c:pt idx="6">
                  <c:v>Web front-end build</c:v>
                </c:pt>
                <c:pt idx="7">
                  <c:v>Back-end integration</c:v>
                </c:pt>
                <c:pt idx="8">
                  <c:v>Analytics implementation</c:v>
                </c:pt>
                <c:pt idx="9">
                  <c:v>Fulfilment workflow design</c:v>
                </c:pt>
              </c:strCache>
            </c:strRef>
          </c:cat>
          <c:val>
            <c:numRef>
              <c:f>'Project Dashboard'!$C$41:$C$50</c:f>
              <c:numCache>
                <c:formatCode>General</c:formatCode>
                <c:ptCount val="10"/>
                <c:pt idx="0">
                  <c:v>15000</c:v>
                </c:pt>
                <c:pt idx="1">
                  <c:v>18000</c:v>
                </c:pt>
                <c:pt idx="2">
                  <c:v>12000</c:v>
                </c:pt>
                <c:pt idx="3">
                  <c:v>26000</c:v>
                </c:pt>
                <c:pt idx="4">
                  <c:v>32000</c:v>
                </c:pt>
                <c:pt idx="5">
                  <c:v>9000</c:v>
                </c:pt>
                <c:pt idx="6">
                  <c:v>54000</c:v>
                </c:pt>
                <c:pt idx="7">
                  <c:v>68000</c:v>
                </c:pt>
                <c:pt idx="8">
                  <c:v>24000</c:v>
                </c:pt>
                <c:pt idx="9">
                  <c:v>21000</c:v>
                </c:pt>
              </c:numCache>
            </c:numRef>
          </c:val>
          <c:extLst>
            <c:ext xmlns:c16="http://schemas.microsoft.com/office/drawing/2014/chart" uri="{C3380CC4-5D6E-409C-BE32-E72D297353CC}">
              <c16:uniqueId val="{00000000-B97F-4FE5-9E15-5F679CBAAEB2}"/>
            </c:ext>
          </c:extLst>
        </c:ser>
        <c:ser>
          <c:idx val="1"/>
          <c:order val="1"/>
          <c:tx>
            <c:strRef>
              <c:f>'Project Dashboard'!$D$40</c:f>
              <c:strCache>
                <c:ptCount val="1"/>
                <c:pt idx="0">
                  <c:v>Actual</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Dashboard'!$B$41:$B$50</c:f>
              <c:strCache>
                <c:ptCount val="10"/>
                <c:pt idx="0">
                  <c:v>Meet client leadership</c:v>
                </c:pt>
                <c:pt idx="1">
                  <c:v>Gather requirements</c:v>
                </c:pt>
                <c:pt idx="2">
                  <c:v>Current state analysis</c:v>
                </c:pt>
                <c:pt idx="3">
                  <c:v>UX &amp; service blueprint</c:v>
                </c:pt>
                <c:pt idx="4">
                  <c:v>Technical architecture</c:v>
                </c:pt>
                <c:pt idx="5">
                  <c:v>Vendor onboarding</c:v>
                </c:pt>
                <c:pt idx="6">
                  <c:v>Web front-end build</c:v>
                </c:pt>
                <c:pt idx="7">
                  <c:v>Back-end integration</c:v>
                </c:pt>
                <c:pt idx="8">
                  <c:v>Analytics implementation</c:v>
                </c:pt>
                <c:pt idx="9">
                  <c:v>Fulfilment workflow design</c:v>
                </c:pt>
              </c:strCache>
            </c:strRef>
          </c:cat>
          <c:val>
            <c:numRef>
              <c:f>'Project Dashboard'!$D$41:$D$50</c:f>
              <c:numCache>
                <c:formatCode>General</c:formatCode>
                <c:ptCount val="10"/>
                <c:pt idx="0">
                  <c:v>14200</c:v>
                </c:pt>
                <c:pt idx="1">
                  <c:v>17600</c:v>
                </c:pt>
                <c:pt idx="2">
                  <c:v>11850</c:v>
                </c:pt>
                <c:pt idx="3">
                  <c:v>23800</c:v>
                </c:pt>
                <c:pt idx="4">
                  <c:v>29800</c:v>
                </c:pt>
                <c:pt idx="5">
                  <c:v>9200</c:v>
                </c:pt>
                <c:pt idx="6">
                  <c:v>37100</c:v>
                </c:pt>
                <c:pt idx="7">
                  <c:v>40250</c:v>
                </c:pt>
                <c:pt idx="8">
                  <c:v>10950</c:v>
                </c:pt>
                <c:pt idx="9">
                  <c:v>5100</c:v>
                </c:pt>
              </c:numCache>
            </c:numRef>
          </c:val>
          <c:extLst>
            <c:ext xmlns:c16="http://schemas.microsoft.com/office/drawing/2014/chart" uri="{C3380CC4-5D6E-409C-BE32-E72D297353CC}">
              <c16:uniqueId val="{00000001-B97F-4FE5-9E15-5F679CBAAEB2}"/>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1"/>
        <c:axPos val="b"/>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l"/>
        <c:numFmt formatCode="General" sourceLinked="1"/>
        <c:majorTickMark val="none"/>
        <c:minorTickMark val="none"/>
        <c:tickLblPos val="nextTo"/>
        <c:crossAx val="48650112"/>
        <c:crosses val="autoZero"/>
        <c:crossBetween val="between"/>
      </c:valAx>
    </c:plotArea>
    <c:legend>
      <c:legendPos val="r"/>
      <c:overlay val="1"/>
    </c:legend>
    <c:plotVisOnly val="1"/>
    <c:dispBlanksAs val="gap"/>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GB"/>
              <a:t>Annual Hours by Resource</a:t>
            </a:r>
          </a:p>
        </c:rich>
      </c:tx>
      <c:overlay val="0"/>
    </c:title>
    <c:autoTitleDeleted val="0"/>
    <c:plotArea>
      <c:layout/>
      <c:barChart>
        <c:barDir val="col"/>
        <c:grouping val="clustered"/>
        <c:varyColors val="1"/>
        <c:ser>
          <c:idx val="0"/>
          <c:order val="0"/>
          <c:tx>
            <c:strRef>
              <c:f>'Resource Planning Template'!$B$23</c:f>
              <c:strCache>
                <c:ptCount val="1"/>
                <c:pt idx="0">
                  <c:v>Annual Hours</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'Resource Planning Template'!$A$24:$A$27</c:f>
              <c:strCache>
                <c:ptCount val="4"/>
                <c:pt idx="0">
                  <c:v>Jack</c:v>
                </c:pt>
                <c:pt idx="1">
                  <c:v>Simon</c:v>
                </c:pt>
                <c:pt idx="2">
                  <c:v>Shaun</c:v>
                </c:pt>
                <c:pt idx="3">
                  <c:v>Julia</c:v>
                </c:pt>
              </c:strCache>
            </c:strRef>
          </c:cat>
          <c:val>
            <c:numRef>
              <c:f>'Resource Planning Template'!$B$24:$B$27</c:f>
              <c:numCache>
                <c:formatCode>General</c:formatCode>
                <c:ptCount val="4"/>
                <c:pt idx="0">
                  <c:v>184</c:v>
                </c:pt>
                <c:pt idx="1">
                  <c:v>88</c:v>
                </c:pt>
                <c:pt idx="2">
                  <c:v>118</c:v>
                </c:pt>
                <c:pt idx="3">
                  <c:v>73</c:v>
                </c:pt>
              </c:numCache>
            </c:numRef>
          </c:val>
          <c:extLst>
            <c:ext xmlns:c16="http://schemas.microsoft.com/office/drawing/2014/chart" uri="{C3380CC4-5D6E-409C-BE32-E72D297353CC}">
              <c16:uniqueId val="{00000000-5B81-473E-BD9D-77C58B3EACB7}"/>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b"/>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l"/>
        <c:numFmt formatCode="General" sourceLinked="1"/>
        <c:majorTickMark val="none"/>
        <c:minorTickMark val="none"/>
        <c:tickLblPos val="nextTo"/>
        <c:crossAx val="48650112"/>
        <c:crosses val="autoZero"/>
        <c:crossBetween val="between"/>
      </c:valAx>
    </c:plotArea>
    <c:legend>
      <c:legendPos val="r"/>
      <c:overlay val="1"/>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6</xdr:col>
      <xdr:colOff>190500</xdr:colOff>
      <xdr:row>10</xdr:row>
      <xdr:rowOff>85725</xdr:rowOff>
    </xdr:from>
    <xdr:to>
      <xdr:col>15</xdr:col>
      <xdr:colOff>638175</xdr:colOff>
      <xdr:row>27</xdr:row>
      <xdr:rowOff>142874</xdr:rowOff>
    </xdr:to>
    <xdr:graphicFrame macro="">
      <xdr:nvGraphicFramePr>
        <xdr:cNvPr id="2" name="Chart 1">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18</xdr:row>
      <xdr:rowOff>57150</xdr:rowOff>
    </xdr:from>
    <xdr:to>
      <xdr:col>5</xdr:col>
      <xdr:colOff>1000125</xdr:colOff>
      <xdr:row>31</xdr:row>
      <xdr:rowOff>38100</xdr:rowOff>
    </xdr:to>
    <xdr:graphicFrame macro="">
      <xdr:nvGraphicFramePr>
        <xdr:cNvPr id="2" name="Chart 1">
          <a:extLst>
            <a:ext uri="{FF2B5EF4-FFF2-40B4-BE49-F238E27FC236}">
              <a16:creationId xmlns:a16="http://schemas.microsoft.com/office/drawing/2014/main" id="{00000000-0008-0000-1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2</xdr:row>
      <xdr:rowOff>28574</xdr:rowOff>
    </xdr:from>
    <xdr:to>
      <xdr:col>3</xdr:col>
      <xdr:colOff>600075</xdr:colOff>
      <xdr:row>14</xdr:row>
      <xdr:rowOff>57150</xdr:rowOff>
    </xdr:to>
    <xdr:graphicFrame macro="">
      <xdr:nvGraphicFramePr>
        <xdr:cNvPr id="2" name="Chart 1">
          <a:extLst>
            <a:ext uri="{FF2B5EF4-FFF2-40B4-BE49-F238E27FC236}">
              <a16:creationId xmlns:a16="http://schemas.microsoft.com/office/drawing/2014/main" id="{00000000-0008-0000-1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676274</xdr:colOff>
      <xdr:row>2</xdr:row>
      <xdr:rowOff>47625</xdr:rowOff>
    </xdr:from>
    <xdr:to>
      <xdr:col>10</xdr:col>
      <xdr:colOff>914399</xdr:colOff>
      <xdr:row>14</xdr:row>
      <xdr:rowOff>57150</xdr:rowOff>
    </xdr:to>
    <xdr:graphicFrame macro="">
      <xdr:nvGraphicFramePr>
        <xdr:cNvPr id="3" name="Chart 2">
          <a:extLst>
            <a:ext uri="{FF2B5EF4-FFF2-40B4-BE49-F238E27FC236}">
              <a16:creationId xmlns:a16="http://schemas.microsoft.com/office/drawing/2014/main" id="{00000000-0008-0000-1A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47623</xdr:colOff>
      <xdr:row>14</xdr:row>
      <xdr:rowOff>76200</xdr:rowOff>
    </xdr:from>
    <xdr:to>
      <xdr:col>10</xdr:col>
      <xdr:colOff>838200</xdr:colOff>
      <xdr:row>26</xdr:row>
      <xdr:rowOff>171449</xdr:rowOff>
    </xdr:to>
    <xdr:graphicFrame macro="">
      <xdr:nvGraphicFramePr>
        <xdr:cNvPr id="4" name="Chart 3">
          <a:extLst>
            <a:ext uri="{FF2B5EF4-FFF2-40B4-BE49-F238E27FC236}">
              <a16:creationId xmlns:a16="http://schemas.microsoft.com/office/drawing/2014/main" id="{00000000-0008-0000-1A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47625</xdr:colOff>
      <xdr:row>2</xdr:row>
      <xdr:rowOff>38101</xdr:rowOff>
    </xdr:from>
    <xdr:to>
      <xdr:col>16</xdr:col>
      <xdr:colOff>190500</xdr:colOff>
      <xdr:row>13</xdr:row>
      <xdr:rowOff>161925</xdr:rowOff>
    </xdr:to>
    <xdr:graphicFrame macro="">
      <xdr:nvGraphicFramePr>
        <xdr:cNvPr id="2" name="Chart 1">
          <a:extLst>
            <a:ext uri="{FF2B5EF4-FFF2-40B4-BE49-F238E27FC236}">
              <a16:creationId xmlns:a16="http://schemas.microsoft.com/office/drawing/2014/main" id="{00000000-0008-0000-1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24"/>
  <sheetViews>
    <sheetView showGridLines="0" workbookViewId="0">
      <selection activeCell="J4" sqref="J4"/>
    </sheetView>
  </sheetViews>
  <sheetFormatPr defaultRowHeight="14.4" x14ac:dyDescent="0.3"/>
  <cols>
    <col min="1" max="1" width="4" customWidth="1"/>
    <col min="2" max="9" width="22" customWidth="1"/>
    <col min="10" max="10" width="4" customWidth="1"/>
  </cols>
  <sheetData>
    <row r="1" spans="2:9" ht="15" thickBot="1" x14ac:dyDescent="0.35"/>
    <row r="2" spans="2:9" ht="37.5" customHeight="1" thickBot="1" x14ac:dyDescent="0.65">
      <c r="B2" s="161" t="s">
        <v>0</v>
      </c>
      <c r="C2" s="162"/>
      <c r="D2" s="162"/>
      <c r="E2" s="162"/>
      <c r="F2" s="162"/>
      <c r="G2" s="162"/>
      <c r="H2" s="162"/>
      <c r="I2" s="162"/>
    </row>
    <row r="3" spans="2:9" ht="15" thickBot="1" x14ac:dyDescent="0.35"/>
    <row r="4" spans="2:9" ht="15" thickBot="1" x14ac:dyDescent="0.35">
      <c r="B4" s="163" t="s">
        <v>1</v>
      </c>
      <c r="C4" s="164"/>
      <c r="D4" s="164"/>
      <c r="E4" s="164"/>
      <c r="F4" s="164"/>
      <c r="G4" s="164"/>
      <c r="H4" s="164"/>
      <c r="I4" s="164"/>
    </row>
    <row r="5" spans="2:9" ht="22.5" customHeight="1" thickBot="1" x14ac:dyDescent="0.35">
      <c r="B5" s="164"/>
      <c r="C5" s="164"/>
      <c r="D5" s="164"/>
      <c r="E5" s="164"/>
      <c r="F5" s="164"/>
      <c r="G5" s="164"/>
      <c r="H5" s="164"/>
      <c r="I5" s="164"/>
    </row>
    <row r="6" spans="2:9" ht="15" thickBot="1" x14ac:dyDescent="0.35"/>
    <row r="7" spans="2:9" ht="15" thickBot="1" x14ac:dyDescent="0.35">
      <c r="B7" s="168" t="s">
        <v>2</v>
      </c>
      <c r="C7" s="164"/>
      <c r="D7" s="164"/>
      <c r="E7" s="169" t="s">
        <v>3</v>
      </c>
      <c r="F7" s="164"/>
      <c r="G7" s="164"/>
      <c r="H7" s="171" t="s">
        <v>4</v>
      </c>
      <c r="I7" s="164"/>
    </row>
    <row r="8" spans="2:9" ht="15" thickBot="1" x14ac:dyDescent="0.35">
      <c r="B8" s="164"/>
      <c r="C8" s="164"/>
      <c r="D8" s="164"/>
      <c r="E8" s="164"/>
      <c r="F8" s="164"/>
      <c r="G8" s="164"/>
      <c r="H8" s="164"/>
      <c r="I8" s="164"/>
    </row>
    <row r="9" spans="2:9" ht="21.75" customHeight="1" thickBot="1" x14ac:dyDescent="0.35">
      <c r="B9" s="164"/>
      <c r="C9" s="164"/>
      <c r="D9" s="164"/>
      <c r="E9" s="164"/>
      <c r="F9" s="164"/>
      <c r="G9" s="164"/>
      <c r="H9" s="164"/>
      <c r="I9" s="164"/>
    </row>
    <row r="10" spans="2:9" ht="37.5" customHeight="1" thickBot="1" x14ac:dyDescent="0.35">
      <c r="B10" s="164"/>
      <c r="C10" s="164"/>
      <c r="D10" s="164"/>
      <c r="E10" s="164"/>
      <c r="F10" s="164"/>
      <c r="G10" s="164"/>
      <c r="H10" s="164"/>
      <c r="I10" s="164"/>
    </row>
    <row r="11" spans="2:9" ht="15" thickBot="1" x14ac:dyDescent="0.35"/>
    <row r="12" spans="2:9" ht="15" thickBot="1" x14ac:dyDescent="0.35">
      <c r="B12" s="165" t="s">
        <v>5</v>
      </c>
      <c r="C12" s="164"/>
      <c r="D12" s="164"/>
      <c r="E12" s="167" t="s">
        <v>6</v>
      </c>
      <c r="F12" s="164"/>
      <c r="G12" s="164"/>
      <c r="H12" s="173" t="s">
        <v>7</v>
      </c>
      <c r="I12" s="164"/>
    </row>
    <row r="13" spans="2:9" ht="20.25" customHeight="1" thickBot="1" x14ac:dyDescent="0.35">
      <c r="B13" s="164"/>
      <c r="C13" s="164"/>
      <c r="D13" s="164"/>
      <c r="E13" s="164"/>
      <c r="F13" s="164"/>
      <c r="G13" s="164"/>
      <c r="H13" s="164"/>
      <c r="I13" s="164"/>
    </row>
    <row r="14" spans="2:9" ht="22.5" customHeight="1" thickBot="1" x14ac:dyDescent="0.35">
      <c r="B14" s="164"/>
      <c r="C14" s="164"/>
      <c r="D14" s="164"/>
      <c r="E14" s="164"/>
      <c r="F14" s="164"/>
      <c r="G14" s="164"/>
      <c r="H14" s="164"/>
      <c r="I14" s="164"/>
    </row>
    <row r="15" spans="2:9" ht="23.25" customHeight="1" thickBot="1" x14ac:dyDescent="0.35">
      <c r="B15" s="164"/>
      <c r="C15" s="164"/>
      <c r="D15" s="164"/>
      <c r="E15" s="164"/>
      <c r="F15" s="164"/>
      <c r="G15" s="164"/>
      <c r="H15" s="164"/>
      <c r="I15" s="164"/>
    </row>
    <row r="16" spans="2:9" ht="15" thickBot="1" x14ac:dyDescent="0.35"/>
    <row r="17" spans="2:9" ht="15" thickBot="1" x14ac:dyDescent="0.35">
      <c r="B17" s="170" t="s">
        <v>8</v>
      </c>
      <c r="C17" s="164"/>
      <c r="D17" s="164"/>
      <c r="E17" s="166" t="s">
        <v>9</v>
      </c>
      <c r="F17" s="164"/>
      <c r="G17" s="164"/>
      <c r="H17" s="172" t="s">
        <v>10</v>
      </c>
      <c r="I17" s="164"/>
    </row>
    <row r="18" spans="2:9" ht="25.5" customHeight="1" thickBot="1" x14ac:dyDescent="0.35">
      <c r="B18" s="164"/>
      <c r="C18" s="164"/>
      <c r="D18" s="164"/>
      <c r="E18" s="164"/>
      <c r="F18" s="164"/>
      <c r="G18" s="164"/>
      <c r="H18" s="164"/>
      <c r="I18" s="164"/>
    </row>
    <row r="19" spans="2:9" ht="21" customHeight="1" thickBot="1" x14ac:dyDescent="0.35">
      <c r="B19" s="164"/>
      <c r="C19" s="164"/>
      <c r="D19" s="164"/>
      <c r="E19" s="164"/>
      <c r="F19" s="164"/>
      <c r="G19" s="164"/>
      <c r="H19" s="164"/>
      <c r="I19" s="164"/>
    </row>
    <row r="20" spans="2:9" ht="26.25" customHeight="1" thickBot="1" x14ac:dyDescent="0.35">
      <c r="B20" s="164"/>
      <c r="C20" s="164"/>
      <c r="D20" s="164"/>
      <c r="E20" s="164"/>
      <c r="F20" s="164"/>
      <c r="G20" s="164"/>
      <c r="H20" s="164"/>
      <c r="I20" s="164"/>
    </row>
    <row r="21" spans="2:9" ht="15" thickBot="1" x14ac:dyDescent="0.35"/>
    <row r="22" spans="2:9" ht="15" thickBot="1" x14ac:dyDescent="0.35">
      <c r="B22" s="163" t="s">
        <v>11</v>
      </c>
      <c r="C22" s="164"/>
      <c r="D22" s="164"/>
      <c r="E22" s="164"/>
      <c r="F22" s="164"/>
      <c r="G22" s="164"/>
      <c r="H22" s="164"/>
      <c r="I22" s="164"/>
    </row>
    <row r="23" spans="2:9" ht="15" thickBot="1" x14ac:dyDescent="0.35">
      <c r="B23" s="164"/>
      <c r="C23" s="164"/>
      <c r="D23" s="164"/>
      <c r="E23" s="164"/>
      <c r="F23" s="164"/>
      <c r="G23" s="164"/>
      <c r="H23" s="164"/>
      <c r="I23" s="164"/>
    </row>
    <row r="24" spans="2:9" ht="15" thickBot="1" x14ac:dyDescent="0.35">
      <c r="B24" s="164"/>
      <c r="C24" s="164"/>
      <c r="D24" s="164"/>
      <c r="E24" s="164"/>
      <c r="F24" s="164"/>
      <c r="G24" s="164"/>
      <c r="H24" s="164"/>
      <c r="I24" s="164"/>
    </row>
  </sheetData>
  <mergeCells count="12">
    <mergeCell ref="B2:I2"/>
    <mergeCell ref="B22:I24"/>
    <mergeCell ref="B12:D15"/>
    <mergeCell ref="E17:G20"/>
    <mergeCell ref="E12:G15"/>
    <mergeCell ref="B4:I5"/>
    <mergeCell ref="B7:D10"/>
    <mergeCell ref="E7:G10"/>
    <mergeCell ref="B17:D20"/>
    <mergeCell ref="H7:I10"/>
    <mergeCell ref="H17:I20"/>
    <mergeCell ref="H12:I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37"/>
  <sheetViews>
    <sheetView showGridLines="0" tabSelected="1" topLeftCell="A17" workbookViewId="0">
      <selection activeCell="B33" sqref="B33:J37"/>
    </sheetView>
  </sheetViews>
  <sheetFormatPr defaultRowHeight="14.4" x14ac:dyDescent="0.3"/>
  <cols>
    <col min="1" max="1" width="4" customWidth="1"/>
    <col min="2" max="10" width="18" customWidth="1"/>
    <col min="11" max="11" width="4" customWidth="1"/>
  </cols>
  <sheetData>
    <row r="1" spans="2:10" ht="15" thickBot="1" x14ac:dyDescent="0.35"/>
    <row r="2" spans="2:10" ht="36" thickBot="1" x14ac:dyDescent="0.65">
      <c r="B2" s="161" t="s">
        <v>12</v>
      </c>
      <c r="C2" s="162"/>
      <c r="D2" s="162"/>
      <c r="E2" s="162"/>
      <c r="F2" s="162"/>
      <c r="G2" s="162"/>
      <c r="H2" s="162"/>
      <c r="I2" s="162"/>
      <c r="J2" s="162"/>
    </row>
    <row r="3" spans="2:10" ht="15" thickBot="1" x14ac:dyDescent="0.35"/>
    <row r="4" spans="2:10" ht="24.75" customHeight="1" thickBot="1" x14ac:dyDescent="0.35">
      <c r="B4" s="179" t="s">
        <v>13</v>
      </c>
      <c r="C4" s="180"/>
      <c r="D4" s="180"/>
      <c r="E4" s="180"/>
      <c r="F4" s="180"/>
      <c r="G4" s="180"/>
      <c r="H4" s="180"/>
      <c r="I4" s="180"/>
      <c r="J4" s="180"/>
    </row>
    <row r="5" spans="2:10" ht="15" thickBot="1" x14ac:dyDescent="0.35">
      <c r="B5" s="176" t="s">
        <v>14</v>
      </c>
      <c r="C5" s="164"/>
      <c r="D5" s="164"/>
      <c r="E5" s="164"/>
      <c r="F5" s="164"/>
      <c r="G5" s="164"/>
      <c r="H5" s="164"/>
      <c r="I5" s="164"/>
      <c r="J5" s="164"/>
    </row>
    <row r="6" spans="2:10" ht="15" thickBot="1" x14ac:dyDescent="0.35">
      <c r="B6" s="164"/>
      <c r="C6" s="164"/>
      <c r="D6" s="164"/>
      <c r="E6" s="164"/>
      <c r="F6" s="164"/>
      <c r="G6" s="164"/>
      <c r="H6" s="164"/>
      <c r="I6" s="164"/>
      <c r="J6" s="164"/>
    </row>
    <row r="7" spans="2:10" ht="15" thickBot="1" x14ac:dyDescent="0.35">
      <c r="B7" s="164"/>
      <c r="C7" s="164"/>
      <c r="D7" s="164"/>
      <c r="E7" s="164"/>
      <c r="F7" s="164"/>
      <c r="G7" s="164"/>
      <c r="H7" s="164"/>
      <c r="I7" s="164"/>
      <c r="J7" s="164"/>
    </row>
    <row r="8" spans="2:10" ht="15" thickBot="1" x14ac:dyDescent="0.35">
      <c r="B8" s="164"/>
      <c r="C8" s="164"/>
      <c r="D8" s="164"/>
      <c r="E8" s="164"/>
      <c r="F8" s="164"/>
      <c r="G8" s="164"/>
      <c r="H8" s="164"/>
      <c r="I8" s="164"/>
      <c r="J8" s="164"/>
    </row>
    <row r="9" spans="2:10" ht="33.75" customHeight="1" thickBot="1" x14ac:dyDescent="0.35">
      <c r="B9" s="164"/>
      <c r="C9" s="164"/>
      <c r="D9" s="164"/>
      <c r="E9" s="164"/>
      <c r="F9" s="164"/>
      <c r="G9" s="164"/>
      <c r="H9" s="164"/>
      <c r="I9" s="164"/>
      <c r="J9" s="164"/>
    </row>
    <row r="10" spans="2:10" ht="15" thickBot="1" x14ac:dyDescent="0.35"/>
    <row r="11" spans="2:10" ht="21" customHeight="1" thickBot="1" x14ac:dyDescent="0.35">
      <c r="B11" s="181" t="s">
        <v>15</v>
      </c>
      <c r="C11" s="182"/>
      <c r="D11" s="182"/>
      <c r="E11" s="182"/>
      <c r="F11" s="182"/>
      <c r="G11" s="182"/>
      <c r="H11" s="182"/>
      <c r="I11" s="182"/>
      <c r="J11" s="182"/>
    </row>
    <row r="12" spans="2:10" ht="15" thickBot="1" x14ac:dyDescent="0.35">
      <c r="B12" s="176" t="s">
        <v>16</v>
      </c>
      <c r="C12" s="164"/>
      <c r="D12" s="164"/>
      <c r="E12" s="164"/>
      <c r="F12" s="164"/>
      <c r="G12" s="164"/>
      <c r="H12" s="164"/>
      <c r="I12" s="164"/>
      <c r="J12" s="164"/>
    </row>
    <row r="13" spans="2:10" ht="15" thickBot="1" x14ac:dyDescent="0.35">
      <c r="B13" s="164"/>
      <c r="C13" s="164"/>
      <c r="D13" s="164"/>
      <c r="E13" s="164"/>
      <c r="F13" s="164"/>
      <c r="G13" s="164"/>
      <c r="H13" s="164"/>
      <c r="I13" s="164"/>
      <c r="J13" s="164"/>
    </row>
    <row r="14" spans="2:10" ht="15" thickBot="1" x14ac:dyDescent="0.35">
      <c r="B14" s="164"/>
      <c r="C14" s="164"/>
      <c r="D14" s="164"/>
      <c r="E14" s="164"/>
      <c r="F14" s="164"/>
      <c r="G14" s="164"/>
      <c r="H14" s="164"/>
      <c r="I14" s="164"/>
      <c r="J14" s="164"/>
    </row>
    <row r="15" spans="2:10" ht="15" thickBot="1" x14ac:dyDescent="0.35">
      <c r="B15" s="164"/>
      <c r="C15" s="164"/>
      <c r="D15" s="164"/>
      <c r="E15" s="164"/>
      <c r="F15" s="164"/>
      <c r="G15" s="164"/>
      <c r="H15" s="164"/>
      <c r="I15" s="164"/>
      <c r="J15" s="164"/>
    </row>
    <row r="16" spans="2:10" ht="29.25" customHeight="1" thickBot="1" x14ac:dyDescent="0.35">
      <c r="B16" s="164"/>
      <c r="C16" s="164"/>
      <c r="D16" s="164"/>
      <c r="E16" s="164"/>
      <c r="F16" s="164"/>
      <c r="G16" s="164"/>
      <c r="H16" s="164"/>
      <c r="I16" s="164"/>
      <c r="J16" s="164"/>
    </row>
    <row r="17" spans="2:10" ht="15" thickBot="1" x14ac:dyDescent="0.35"/>
    <row r="18" spans="2:10" ht="27.75" customHeight="1" thickBot="1" x14ac:dyDescent="0.35">
      <c r="B18" s="177" t="s">
        <v>17</v>
      </c>
      <c r="C18" s="178"/>
      <c r="D18" s="178"/>
      <c r="E18" s="178"/>
      <c r="F18" s="178"/>
      <c r="G18" s="178"/>
      <c r="H18" s="178"/>
      <c r="I18" s="178"/>
      <c r="J18" s="178"/>
    </row>
    <row r="19" spans="2:10" ht="15" thickBot="1" x14ac:dyDescent="0.35">
      <c r="B19" s="176" t="s">
        <v>18</v>
      </c>
      <c r="C19" s="164"/>
      <c r="D19" s="164"/>
      <c r="E19" s="164"/>
      <c r="F19" s="164"/>
      <c r="G19" s="164"/>
      <c r="H19" s="164"/>
      <c r="I19" s="164"/>
      <c r="J19" s="164"/>
    </row>
    <row r="20" spans="2:10" ht="15" thickBot="1" x14ac:dyDescent="0.35">
      <c r="B20" s="164"/>
      <c r="C20" s="164"/>
      <c r="D20" s="164"/>
      <c r="E20" s="164"/>
      <c r="F20" s="164"/>
      <c r="G20" s="164"/>
      <c r="H20" s="164"/>
      <c r="I20" s="164"/>
      <c r="J20" s="164"/>
    </row>
    <row r="21" spans="2:10" ht="15" thickBot="1" x14ac:dyDescent="0.35">
      <c r="B21" s="164"/>
      <c r="C21" s="164"/>
      <c r="D21" s="164"/>
      <c r="E21" s="164"/>
      <c r="F21" s="164"/>
      <c r="G21" s="164"/>
      <c r="H21" s="164"/>
      <c r="I21" s="164"/>
      <c r="J21" s="164"/>
    </row>
    <row r="22" spans="2:10" ht="15" thickBot="1" x14ac:dyDescent="0.35">
      <c r="B22" s="164"/>
      <c r="C22" s="164"/>
      <c r="D22" s="164"/>
      <c r="E22" s="164"/>
      <c r="F22" s="164"/>
      <c r="G22" s="164"/>
      <c r="H22" s="164"/>
      <c r="I22" s="164"/>
      <c r="J22" s="164"/>
    </row>
    <row r="23" spans="2:10" ht="38.25" customHeight="1" thickBot="1" x14ac:dyDescent="0.35">
      <c r="B23" s="164"/>
      <c r="C23" s="164"/>
      <c r="D23" s="164"/>
      <c r="E23" s="164"/>
      <c r="F23" s="164"/>
      <c r="G23" s="164"/>
      <c r="H23" s="164"/>
      <c r="I23" s="164"/>
      <c r="J23" s="164"/>
    </row>
    <row r="24" spans="2:10" ht="15" thickBot="1" x14ac:dyDescent="0.35"/>
    <row r="25" spans="2:10" ht="27.75" customHeight="1" thickBot="1" x14ac:dyDescent="0.35">
      <c r="B25" s="183" t="s">
        <v>19</v>
      </c>
      <c r="C25" s="184"/>
      <c r="D25" s="184"/>
      <c r="E25" s="184"/>
      <c r="F25" s="184"/>
      <c r="G25" s="184"/>
      <c r="H25" s="184"/>
      <c r="I25" s="184"/>
      <c r="J25" s="184"/>
    </row>
    <row r="26" spans="2:10" ht="15" thickBot="1" x14ac:dyDescent="0.35">
      <c r="B26" s="176" t="s">
        <v>20</v>
      </c>
      <c r="C26" s="164"/>
      <c r="D26" s="164"/>
      <c r="E26" s="164"/>
      <c r="F26" s="164"/>
      <c r="G26" s="164"/>
      <c r="H26" s="164"/>
      <c r="I26" s="164"/>
      <c r="J26" s="164"/>
    </row>
    <row r="27" spans="2:10" ht="15" thickBot="1" x14ac:dyDescent="0.35">
      <c r="B27" s="164"/>
      <c r="C27" s="164"/>
      <c r="D27" s="164"/>
      <c r="E27" s="164"/>
      <c r="F27" s="164"/>
      <c r="G27" s="164"/>
      <c r="H27" s="164"/>
      <c r="I27" s="164"/>
      <c r="J27" s="164"/>
    </row>
    <row r="28" spans="2:10" ht="15" thickBot="1" x14ac:dyDescent="0.35">
      <c r="B28" s="164"/>
      <c r="C28" s="164"/>
      <c r="D28" s="164"/>
      <c r="E28" s="164"/>
      <c r="F28" s="164"/>
      <c r="G28" s="164"/>
      <c r="H28" s="164"/>
      <c r="I28" s="164"/>
      <c r="J28" s="164"/>
    </row>
    <row r="29" spans="2:10" ht="15" thickBot="1" x14ac:dyDescent="0.35">
      <c r="B29" s="164"/>
      <c r="C29" s="164"/>
      <c r="D29" s="164"/>
      <c r="E29" s="164"/>
      <c r="F29" s="164"/>
      <c r="G29" s="164"/>
      <c r="H29" s="164"/>
      <c r="I29" s="164"/>
      <c r="J29" s="164"/>
    </row>
    <row r="30" spans="2:10" ht="39.75" customHeight="1" thickBot="1" x14ac:dyDescent="0.35">
      <c r="B30" s="164"/>
      <c r="C30" s="164"/>
      <c r="D30" s="164"/>
      <c r="E30" s="164"/>
      <c r="F30" s="164"/>
      <c r="G30" s="164"/>
      <c r="H30" s="164"/>
      <c r="I30" s="164"/>
      <c r="J30" s="164"/>
    </row>
    <row r="31" spans="2:10" ht="15" thickBot="1" x14ac:dyDescent="0.35"/>
    <row r="32" spans="2:10" ht="30" customHeight="1" thickBot="1" x14ac:dyDescent="0.35">
      <c r="B32" s="174" t="s">
        <v>1173</v>
      </c>
      <c r="C32" s="175"/>
      <c r="D32" s="175"/>
      <c r="E32" s="175"/>
      <c r="F32" s="175"/>
      <c r="G32" s="175"/>
      <c r="H32" s="175"/>
      <c r="I32" s="175"/>
      <c r="J32" s="175"/>
    </row>
    <row r="33" spans="2:10" ht="15" thickBot="1" x14ac:dyDescent="0.35">
      <c r="B33" s="176" t="s">
        <v>1174</v>
      </c>
      <c r="C33" s="164"/>
      <c r="D33" s="164"/>
      <c r="E33" s="164"/>
      <c r="F33" s="164"/>
      <c r="G33" s="164"/>
      <c r="H33" s="164"/>
      <c r="I33" s="164"/>
      <c r="J33" s="164"/>
    </row>
    <row r="34" spans="2:10" ht="15" thickBot="1" x14ac:dyDescent="0.35">
      <c r="B34" s="164"/>
      <c r="C34" s="164"/>
      <c r="D34" s="164"/>
      <c r="E34" s="164"/>
      <c r="F34" s="164"/>
      <c r="G34" s="164"/>
      <c r="H34" s="164"/>
      <c r="I34" s="164"/>
      <c r="J34" s="164"/>
    </row>
    <row r="35" spans="2:10" ht="15" thickBot="1" x14ac:dyDescent="0.35">
      <c r="B35" s="164"/>
      <c r="C35" s="164"/>
      <c r="D35" s="164"/>
      <c r="E35" s="164"/>
      <c r="F35" s="164"/>
      <c r="G35" s="164"/>
      <c r="H35" s="164"/>
      <c r="I35" s="164"/>
      <c r="J35" s="164"/>
    </row>
    <row r="36" spans="2:10" ht="15" thickBot="1" x14ac:dyDescent="0.35">
      <c r="B36" s="164"/>
      <c r="C36" s="164"/>
      <c r="D36" s="164"/>
      <c r="E36" s="164"/>
      <c r="F36" s="164"/>
      <c r="G36" s="164"/>
      <c r="H36" s="164"/>
      <c r="I36" s="164"/>
      <c r="J36" s="164"/>
    </row>
    <row r="37" spans="2:10" ht="30" customHeight="1" thickBot="1" x14ac:dyDescent="0.35">
      <c r="B37" s="164"/>
      <c r="C37" s="164"/>
      <c r="D37" s="164"/>
      <c r="E37" s="164"/>
      <c r="F37" s="164"/>
      <c r="G37" s="164"/>
      <c r="H37" s="164"/>
      <c r="I37" s="164"/>
      <c r="J37" s="164"/>
    </row>
  </sheetData>
  <mergeCells count="11">
    <mergeCell ref="B33:J37"/>
    <mergeCell ref="B19:J23"/>
    <mergeCell ref="B11:J11"/>
    <mergeCell ref="B25:J25"/>
    <mergeCell ref="B12:J16"/>
    <mergeCell ref="B26:J30"/>
    <mergeCell ref="B2:J2"/>
    <mergeCell ref="B32:J32"/>
    <mergeCell ref="B5:J9"/>
    <mergeCell ref="B18:J18"/>
    <mergeCell ref="B4:J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35"/>
  <sheetViews>
    <sheetView showGridLines="0" workbookViewId="0">
      <selection activeCell="L10" sqref="L10"/>
    </sheetView>
  </sheetViews>
  <sheetFormatPr defaultRowHeight="14.4" x14ac:dyDescent="0.3"/>
  <cols>
    <col min="1" max="1" width="4" customWidth="1"/>
    <col min="2" max="10" width="18" customWidth="1"/>
    <col min="11" max="11" width="4" customWidth="1"/>
  </cols>
  <sheetData>
    <row r="1" spans="2:10" ht="15" thickBot="1" x14ac:dyDescent="0.35"/>
    <row r="2" spans="2:10" ht="28.5" customHeight="1" thickBot="1" x14ac:dyDescent="0.65">
      <c r="B2" s="161" t="s">
        <v>21</v>
      </c>
      <c r="C2" s="162"/>
      <c r="D2" s="162"/>
      <c r="E2" s="162"/>
      <c r="F2" s="162"/>
      <c r="G2" s="162"/>
      <c r="H2" s="162"/>
      <c r="I2" s="162"/>
      <c r="J2" s="162"/>
    </row>
    <row r="3" spans="2:10" ht="15" thickBot="1" x14ac:dyDescent="0.35"/>
    <row r="4" spans="2:10" ht="15" thickBot="1" x14ac:dyDescent="0.35">
      <c r="B4" s="185" t="s">
        <v>22</v>
      </c>
      <c r="C4" s="175"/>
      <c r="D4" s="175"/>
      <c r="E4" s="175"/>
      <c r="F4" s="175"/>
      <c r="G4" s="175"/>
      <c r="H4" s="175"/>
      <c r="I4" s="175"/>
      <c r="J4" s="175"/>
    </row>
    <row r="5" spans="2:10" ht="15" thickBot="1" x14ac:dyDescent="0.35">
      <c r="B5" s="186" t="s">
        <v>23</v>
      </c>
      <c r="C5" s="164"/>
      <c r="D5" s="164"/>
      <c r="E5" s="164"/>
      <c r="F5" s="164"/>
      <c r="G5" s="164"/>
      <c r="H5" s="164"/>
      <c r="I5" s="164"/>
      <c r="J5" s="164"/>
    </row>
    <row r="6" spans="2:10" ht="15" thickBot="1" x14ac:dyDescent="0.35">
      <c r="B6" s="164"/>
      <c r="C6" s="164"/>
      <c r="D6" s="164"/>
      <c r="E6" s="164"/>
      <c r="F6" s="164"/>
      <c r="G6" s="164"/>
      <c r="H6" s="164"/>
      <c r="I6" s="164"/>
      <c r="J6" s="164"/>
    </row>
    <row r="7" spans="2:10" ht="21.75" customHeight="1" thickBot="1" x14ac:dyDescent="0.35">
      <c r="B7" s="164"/>
      <c r="C7" s="164"/>
      <c r="D7" s="164"/>
      <c r="E7" s="164"/>
      <c r="F7" s="164"/>
      <c r="G7" s="164"/>
      <c r="H7" s="164"/>
      <c r="I7" s="164"/>
      <c r="J7" s="164"/>
    </row>
    <row r="8" spans="2:10" ht="15" thickBot="1" x14ac:dyDescent="0.35">
      <c r="B8" s="191" t="s">
        <v>24</v>
      </c>
      <c r="C8" s="184"/>
      <c r="D8" s="184"/>
      <c r="E8" s="184"/>
      <c r="F8" s="184"/>
      <c r="G8" s="184"/>
      <c r="H8" s="184"/>
      <c r="I8" s="184"/>
      <c r="J8" s="184"/>
    </row>
    <row r="9" spans="2:10" ht="15" thickBot="1" x14ac:dyDescent="0.35">
      <c r="B9" s="186" t="s">
        <v>25</v>
      </c>
      <c r="C9" s="164"/>
      <c r="D9" s="164"/>
      <c r="E9" s="164"/>
      <c r="F9" s="164"/>
      <c r="G9" s="164"/>
      <c r="H9" s="164"/>
      <c r="I9" s="164"/>
      <c r="J9" s="164"/>
    </row>
    <row r="10" spans="2:10" ht="15" thickBot="1" x14ac:dyDescent="0.35">
      <c r="B10" s="164"/>
      <c r="C10" s="164"/>
      <c r="D10" s="164"/>
      <c r="E10" s="164"/>
      <c r="F10" s="164"/>
      <c r="G10" s="164"/>
      <c r="H10" s="164"/>
      <c r="I10" s="164"/>
      <c r="J10" s="164"/>
    </row>
    <row r="11" spans="2:10" ht="21" customHeight="1" thickBot="1" x14ac:dyDescent="0.35">
      <c r="B11" s="164"/>
      <c r="C11" s="164"/>
      <c r="D11" s="164"/>
      <c r="E11" s="164"/>
      <c r="F11" s="164"/>
      <c r="G11" s="164"/>
      <c r="H11" s="164"/>
      <c r="I11" s="164"/>
      <c r="J11" s="164"/>
    </row>
    <row r="12" spans="2:10" ht="15" thickBot="1" x14ac:dyDescent="0.35">
      <c r="B12" s="187" t="s">
        <v>26</v>
      </c>
      <c r="C12" s="180"/>
      <c r="D12" s="180"/>
      <c r="E12" s="180"/>
      <c r="F12" s="180"/>
      <c r="G12" s="180"/>
      <c r="H12" s="180"/>
      <c r="I12" s="180"/>
      <c r="J12" s="180"/>
    </row>
    <row r="13" spans="2:10" ht="15" thickBot="1" x14ac:dyDescent="0.35">
      <c r="B13" s="186" t="s">
        <v>27</v>
      </c>
      <c r="C13" s="164"/>
      <c r="D13" s="164"/>
      <c r="E13" s="164"/>
      <c r="F13" s="164"/>
      <c r="G13" s="164"/>
      <c r="H13" s="164"/>
      <c r="I13" s="164"/>
      <c r="J13" s="164"/>
    </row>
    <row r="14" spans="2:10" ht="15" thickBot="1" x14ac:dyDescent="0.35">
      <c r="B14" s="164"/>
      <c r="C14" s="164"/>
      <c r="D14" s="164"/>
      <c r="E14" s="164"/>
      <c r="F14" s="164"/>
      <c r="G14" s="164"/>
      <c r="H14" s="164"/>
      <c r="I14" s="164"/>
      <c r="J14" s="164"/>
    </row>
    <row r="15" spans="2:10" ht="15" thickBot="1" x14ac:dyDescent="0.35">
      <c r="B15" s="164"/>
      <c r="C15" s="164"/>
      <c r="D15" s="164"/>
      <c r="E15" s="164"/>
      <c r="F15" s="164"/>
      <c r="G15" s="164"/>
      <c r="H15" s="164"/>
      <c r="I15" s="164"/>
      <c r="J15" s="164"/>
    </row>
    <row r="16" spans="2:10" ht="15" thickBot="1" x14ac:dyDescent="0.35">
      <c r="B16" s="190" t="s">
        <v>28</v>
      </c>
      <c r="C16" s="178"/>
      <c r="D16" s="178"/>
      <c r="E16" s="178"/>
      <c r="F16" s="178"/>
      <c r="G16" s="178"/>
      <c r="H16" s="178"/>
      <c r="I16" s="178"/>
      <c r="J16" s="178"/>
    </row>
    <row r="17" spans="2:10" ht="15" thickBot="1" x14ac:dyDescent="0.35">
      <c r="B17" s="186" t="s">
        <v>29</v>
      </c>
      <c r="C17" s="164"/>
      <c r="D17" s="164"/>
      <c r="E17" s="164"/>
      <c r="F17" s="164"/>
      <c r="G17" s="164"/>
      <c r="H17" s="164"/>
      <c r="I17" s="164"/>
      <c r="J17" s="164"/>
    </row>
    <row r="18" spans="2:10" ht="15" thickBot="1" x14ac:dyDescent="0.35">
      <c r="B18" s="164"/>
      <c r="C18" s="164"/>
      <c r="D18" s="164"/>
      <c r="E18" s="164"/>
      <c r="F18" s="164"/>
      <c r="G18" s="164"/>
      <c r="H18" s="164"/>
      <c r="I18" s="164"/>
      <c r="J18" s="164"/>
    </row>
    <row r="19" spans="2:10" ht="15" thickBot="1" x14ac:dyDescent="0.35">
      <c r="B19" s="164"/>
      <c r="C19" s="164"/>
      <c r="D19" s="164"/>
      <c r="E19" s="164"/>
      <c r="F19" s="164"/>
      <c r="G19" s="164"/>
      <c r="H19" s="164"/>
      <c r="I19" s="164"/>
      <c r="J19" s="164"/>
    </row>
    <row r="20" spans="2:10" ht="15" thickBot="1" x14ac:dyDescent="0.35">
      <c r="B20" s="192" t="s">
        <v>30</v>
      </c>
      <c r="C20" s="193"/>
      <c r="D20" s="193"/>
      <c r="E20" s="193"/>
      <c r="F20" s="193"/>
      <c r="G20" s="193"/>
      <c r="H20" s="193"/>
      <c r="I20" s="193"/>
      <c r="J20" s="193"/>
    </row>
    <row r="21" spans="2:10" ht="15" thickBot="1" x14ac:dyDescent="0.35">
      <c r="B21" s="186" t="s">
        <v>31</v>
      </c>
      <c r="C21" s="164"/>
      <c r="D21" s="164"/>
      <c r="E21" s="164"/>
      <c r="F21" s="164"/>
      <c r="G21" s="164"/>
      <c r="H21" s="164"/>
      <c r="I21" s="164"/>
      <c r="J21" s="164"/>
    </row>
    <row r="22" spans="2:10" ht="15" thickBot="1" x14ac:dyDescent="0.35">
      <c r="B22" s="164"/>
      <c r="C22" s="164"/>
      <c r="D22" s="164"/>
      <c r="E22" s="164"/>
      <c r="F22" s="164"/>
      <c r="G22" s="164"/>
      <c r="H22" s="164"/>
      <c r="I22" s="164"/>
      <c r="J22" s="164"/>
    </row>
    <row r="23" spans="2:10" ht="15" thickBot="1" x14ac:dyDescent="0.35">
      <c r="B23" s="164"/>
      <c r="C23" s="164"/>
      <c r="D23" s="164"/>
      <c r="E23" s="164"/>
      <c r="F23" s="164"/>
      <c r="G23" s="164"/>
      <c r="H23" s="164"/>
      <c r="I23" s="164"/>
      <c r="J23" s="164"/>
    </row>
    <row r="24" spans="2:10" ht="15" thickBot="1" x14ac:dyDescent="0.35">
      <c r="B24" s="188" t="s">
        <v>32</v>
      </c>
      <c r="C24" s="189"/>
      <c r="D24" s="189"/>
      <c r="E24" s="189"/>
      <c r="F24" s="189"/>
      <c r="G24" s="189"/>
      <c r="H24" s="189"/>
      <c r="I24" s="189"/>
      <c r="J24" s="189"/>
    </row>
    <row r="25" spans="2:10" ht="15" thickBot="1" x14ac:dyDescent="0.35">
      <c r="B25" s="186" t="s">
        <v>33</v>
      </c>
      <c r="C25" s="164"/>
      <c r="D25" s="164"/>
      <c r="E25" s="164"/>
      <c r="F25" s="164"/>
      <c r="G25" s="164"/>
      <c r="H25" s="164"/>
      <c r="I25" s="164"/>
      <c r="J25" s="164"/>
    </row>
    <row r="26" spans="2:10" ht="15" thickBot="1" x14ac:dyDescent="0.35">
      <c r="B26" s="164"/>
      <c r="C26" s="164"/>
      <c r="D26" s="164"/>
      <c r="E26" s="164"/>
      <c r="F26" s="164"/>
      <c r="G26" s="164"/>
      <c r="H26" s="164"/>
      <c r="I26" s="164"/>
      <c r="J26" s="164"/>
    </row>
    <row r="27" spans="2:10" ht="15" thickBot="1" x14ac:dyDescent="0.35">
      <c r="B27" s="164"/>
      <c r="C27" s="164"/>
      <c r="D27" s="164"/>
      <c r="E27" s="164"/>
      <c r="F27" s="164"/>
      <c r="G27" s="164"/>
      <c r="H27" s="164"/>
      <c r="I27" s="164"/>
      <c r="J27" s="164"/>
    </row>
    <row r="28" spans="2:10" ht="15" thickBot="1" x14ac:dyDescent="0.35">
      <c r="B28" s="185" t="s">
        <v>34</v>
      </c>
      <c r="C28" s="175"/>
      <c r="D28" s="175"/>
      <c r="E28" s="175"/>
      <c r="F28" s="175"/>
      <c r="G28" s="175"/>
      <c r="H28" s="175"/>
      <c r="I28" s="175"/>
      <c r="J28" s="175"/>
    </row>
    <row r="29" spans="2:10" ht="15" thickBot="1" x14ac:dyDescent="0.35">
      <c r="B29" s="186" t="s">
        <v>35</v>
      </c>
      <c r="C29" s="164"/>
      <c r="D29" s="164"/>
      <c r="E29" s="164"/>
      <c r="F29" s="164"/>
      <c r="G29" s="164"/>
      <c r="H29" s="164"/>
      <c r="I29" s="164"/>
      <c r="J29" s="164"/>
    </row>
    <row r="30" spans="2:10" ht="15" thickBot="1" x14ac:dyDescent="0.35">
      <c r="B30" s="164"/>
      <c r="C30" s="164"/>
      <c r="D30" s="164"/>
      <c r="E30" s="164"/>
      <c r="F30" s="164"/>
      <c r="G30" s="164"/>
      <c r="H30" s="164"/>
      <c r="I30" s="164"/>
      <c r="J30" s="164"/>
    </row>
    <row r="31" spans="2:10" ht="15" thickBot="1" x14ac:dyDescent="0.35">
      <c r="B31" s="164"/>
      <c r="C31" s="164"/>
      <c r="D31" s="164"/>
      <c r="E31" s="164"/>
      <c r="F31" s="164"/>
      <c r="G31" s="164"/>
      <c r="H31" s="164"/>
      <c r="I31" s="164"/>
      <c r="J31" s="164"/>
    </row>
    <row r="32" spans="2:10" ht="15" thickBot="1" x14ac:dyDescent="0.35">
      <c r="B32" s="187" t="s">
        <v>36</v>
      </c>
      <c r="C32" s="180"/>
      <c r="D32" s="180"/>
      <c r="E32" s="180"/>
      <c r="F32" s="180"/>
      <c r="G32" s="180"/>
      <c r="H32" s="180"/>
      <c r="I32" s="180"/>
      <c r="J32" s="180"/>
    </row>
    <row r="33" spans="2:10" ht="15" thickBot="1" x14ac:dyDescent="0.35">
      <c r="B33" s="186" t="s">
        <v>37</v>
      </c>
      <c r="C33" s="164"/>
      <c r="D33" s="164"/>
      <c r="E33" s="164"/>
      <c r="F33" s="164"/>
      <c r="G33" s="164"/>
      <c r="H33" s="164"/>
      <c r="I33" s="164"/>
      <c r="J33" s="164"/>
    </row>
    <row r="34" spans="2:10" ht="15" thickBot="1" x14ac:dyDescent="0.35">
      <c r="B34" s="164"/>
      <c r="C34" s="164"/>
      <c r="D34" s="164"/>
      <c r="E34" s="164"/>
      <c r="F34" s="164"/>
      <c r="G34" s="164"/>
      <c r="H34" s="164"/>
      <c r="I34" s="164"/>
      <c r="J34" s="164"/>
    </row>
    <row r="35" spans="2:10" ht="15" thickBot="1" x14ac:dyDescent="0.35">
      <c r="B35" s="164"/>
      <c r="C35" s="164"/>
      <c r="D35" s="164"/>
      <c r="E35" s="164"/>
      <c r="F35" s="164"/>
      <c r="G35" s="164"/>
      <c r="H35" s="164"/>
      <c r="I35" s="164"/>
      <c r="J35" s="164"/>
    </row>
  </sheetData>
  <mergeCells count="17">
    <mergeCell ref="B24:J24"/>
    <mergeCell ref="B5:J7"/>
    <mergeCell ref="B33:J35"/>
    <mergeCell ref="B16:J16"/>
    <mergeCell ref="B32:J32"/>
    <mergeCell ref="B8:J8"/>
    <mergeCell ref="B13:J15"/>
    <mergeCell ref="B29:J31"/>
    <mergeCell ref="B9:J11"/>
    <mergeCell ref="B20:J20"/>
    <mergeCell ref="B25:J27"/>
    <mergeCell ref="B28:J28"/>
    <mergeCell ref="B2:J2"/>
    <mergeCell ref="B4:J4"/>
    <mergeCell ref="B17:J19"/>
    <mergeCell ref="B12:J12"/>
    <mergeCell ref="B21:J2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385"/>
  <sheetViews>
    <sheetView showGridLines="0" workbookViewId="0">
      <selection activeCell="B2" sqref="B2"/>
    </sheetView>
  </sheetViews>
  <sheetFormatPr defaultColWidth="19.88671875" defaultRowHeight="14.4" x14ac:dyDescent="0.3"/>
  <cols>
    <col min="1" max="1" width="27.6640625" bestFit="1" customWidth="1"/>
    <col min="2" max="2" width="85.33203125" bestFit="1" customWidth="1"/>
    <col min="3" max="3" width="52.33203125" bestFit="1" customWidth="1"/>
    <col min="4" max="4" width="28.44140625" bestFit="1" customWidth="1"/>
    <col min="5" max="5" width="40.33203125" bestFit="1" customWidth="1"/>
    <col min="6" max="6" width="20.6640625" bestFit="1" customWidth="1"/>
    <col min="7" max="7" width="26.33203125" bestFit="1" customWidth="1"/>
    <col min="8" max="8" width="28.6640625" bestFit="1" customWidth="1"/>
    <col min="9" max="9" width="17.6640625" bestFit="1" customWidth="1"/>
    <col min="10" max="10" width="33.33203125" bestFit="1" customWidth="1"/>
    <col min="11" max="11" width="16.5546875" bestFit="1" customWidth="1"/>
    <col min="12" max="12" width="16.88671875" bestFit="1" customWidth="1"/>
    <col min="13" max="13" width="42.33203125" bestFit="1" customWidth="1"/>
    <col min="14" max="14" width="17.33203125" bestFit="1" customWidth="1"/>
    <col min="15" max="15" width="19.109375" bestFit="1" customWidth="1"/>
    <col min="16" max="16" width="10.6640625" bestFit="1" customWidth="1"/>
    <col min="17" max="17" width="22.109375" bestFit="1" customWidth="1"/>
    <col min="18" max="18" width="22.88671875" bestFit="1" customWidth="1"/>
    <col min="19" max="19" width="15.109375" bestFit="1" customWidth="1"/>
    <col min="20" max="20" width="12.44140625" bestFit="1" customWidth="1"/>
    <col min="21" max="21" width="9.88671875" bestFit="1" customWidth="1"/>
    <col min="22" max="22" width="15.5546875" bestFit="1" customWidth="1"/>
    <col min="23" max="23" width="8.33203125" bestFit="1" customWidth="1"/>
    <col min="24" max="24" width="7" bestFit="1" customWidth="1"/>
    <col min="25" max="33" width="6.6640625" bestFit="1" customWidth="1"/>
  </cols>
  <sheetData>
    <row r="1" spans="1:20" ht="36" thickBot="1" x14ac:dyDescent="0.65">
      <c r="A1" s="209" t="s">
        <v>38</v>
      </c>
      <c r="B1" s="210"/>
      <c r="C1" s="210"/>
      <c r="D1" s="210"/>
      <c r="E1" s="210"/>
      <c r="F1" s="210"/>
      <c r="G1" s="210"/>
      <c r="H1" s="210"/>
      <c r="I1" s="210"/>
      <c r="J1" s="210"/>
      <c r="K1" s="210"/>
    </row>
    <row r="2" spans="1:20" ht="15" thickBot="1" x14ac:dyDescent="0.35"/>
    <row r="3" spans="1:20" ht="15" thickBot="1" x14ac:dyDescent="0.35">
      <c r="A3" s="198" t="s">
        <v>39</v>
      </c>
      <c r="B3" s="164"/>
      <c r="C3" s="164"/>
      <c r="D3" s="164"/>
      <c r="E3" s="164"/>
      <c r="F3" s="164"/>
      <c r="G3" s="164"/>
      <c r="H3" s="164"/>
      <c r="J3" s="196" t="s">
        <v>40</v>
      </c>
      <c r="K3" s="164"/>
      <c r="L3" s="164"/>
      <c r="M3" s="164"/>
      <c r="N3" s="164"/>
      <c r="O3" s="164"/>
      <c r="Q3" s="212" t="s">
        <v>41</v>
      </c>
      <c r="R3" s="164"/>
      <c r="S3" s="164"/>
      <c r="T3" s="164"/>
    </row>
    <row r="4" spans="1:20" ht="15" thickBot="1" x14ac:dyDescent="0.35">
      <c r="A4" s="116" t="s">
        <v>42</v>
      </c>
      <c r="B4" s="206" t="s">
        <v>1168</v>
      </c>
      <c r="C4" s="164"/>
      <c r="D4" s="164"/>
      <c r="E4" s="164"/>
      <c r="F4" s="164"/>
      <c r="G4" s="164"/>
      <c r="H4" s="164"/>
      <c r="J4" s="4" t="s">
        <v>43</v>
      </c>
      <c r="K4" s="5">
        <f>COUNTA(D20:D39)</f>
        <v>20</v>
      </c>
      <c r="Q4" s="7" t="s">
        <v>44</v>
      </c>
      <c r="R4" s="7" t="s">
        <v>45</v>
      </c>
      <c r="S4" s="7" t="s">
        <v>46</v>
      </c>
      <c r="T4" s="7" t="s">
        <v>47</v>
      </c>
    </row>
    <row r="5" spans="1:20" ht="15" thickBot="1" x14ac:dyDescent="0.35">
      <c r="A5" s="3" t="s">
        <v>48</v>
      </c>
      <c r="B5" s="203" t="s">
        <v>1169</v>
      </c>
      <c r="C5" s="204"/>
      <c r="D5" s="204"/>
      <c r="E5" s="204"/>
      <c r="F5" s="204"/>
      <c r="G5" s="204"/>
      <c r="H5" s="204"/>
      <c r="J5" s="4" t="s">
        <v>50</v>
      </c>
      <c r="K5" s="5">
        <f>COUNTIF(I20:I39,"Completed")</f>
        <v>4</v>
      </c>
      <c r="Q5" s="7" t="s">
        <v>51</v>
      </c>
      <c r="R5" s="7" t="s">
        <v>52</v>
      </c>
      <c r="S5" s="7" t="s">
        <v>53</v>
      </c>
      <c r="T5" s="7" t="s">
        <v>54</v>
      </c>
    </row>
    <row r="6" spans="1:20" ht="15" thickBot="1" x14ac:dyDescent="0.35">
      <c r="A6" s="116" t="s">
        <v>55</v>
      </c>
      <c r="B6" s="206" t="s">
        <v>1170</v>
      </c>
      <c r="C6" s="164"/>
      <c r="D6" s="164"/>
      <c r="E6" s="164"/>
      <c r="F6" s="164"/>
      <c r="G6" s="164"/>
      <c r="H6" s="164"/>
      <c r="J6" s="4" t="s">
        <v>57</v>
      </c>
      <c r="K6" s="5">
        <f>COUNTIF(I20:I39,"In Progress")</f>
        <v>6</v>
      </c>
      <c r="Q6" s="7" t="s">
        <v>58</v>
      </c>
      <c r="R6" s="7" t="s">
        <v>59</v>
      </c>
      <c r="S6" s="7" t="s">
        <v>60</v>
      </c>
      <c r="T6" s="7" t="s">
        <v>59</v>
      </c>
    </row>
    <row r="7" spans="1:20" ht="15" thickBot="1" x14ac:dyDescent="0.35">
      <c r="A7" s="3" t="s">
        <v>61</v>
      </c>
      <c r="B7" s="203" t="s">
        <v>1171</v>
      </c>
      <c r="C7" s="204"/>
      <c r="D7" s="204"/>
      <c r="E7" s="204"/>
      <c r="F7" s="204"/>
      <c r="G7" s="204"/>
      <c r="H7" s="204"/>
      <c r="J7" s="4" t="s">
        <v>63</v>
      </c>
      <c r="K7" s="5">
        <f>COUNTIFS(G81:G90,"&lt;&gt;Resolved",B81:B90,"&lt;&gt;")</f>
        <v>9</v>
      </c>
      <c r="Q7" s="7" t="s">
        <v>64</v>
      </c>
      <c r="R7" s="7" t="s">
        <v>65</v>
      </c>
      <c r="S7" s="7" t="s">
        <v>66</v>
      </c>
      <c r="T7" s="7" t="s">
        <v>67</v>
      </c>
    </row>
    <row r="8" spans="1:20" ht="15" thickBot="1" x14ac:dyDescent="0.35">
      <c r="A8" s="116" t="s">
        <v>68</v>
      </c>
      <c r="B8" s="206" t="s">
        <v>1167</v>
      </c>
      <c r="C8" s="164"/>
      <c r="D8" s="164"/>
      <c r="E8" s="164"/>
      <c r="F8" s="164"/>
      <c r="G8" s="164"/>
      <c r="H8" s="164"/>
      <c r="J8" s="4" t="s">
        <v>70</v>
      </c>
      <c r="K8" s="6">
        <f>SUM(N20:N39)</f>
        <v>408000</v>
      </c>
      <c r="Q8" s="2"/>
      <c r="R8" s="7" t="s">
        <v>67</v>
      </c>
      <c r="S8" s="7" t="s">
        <v>71</v>
      </c>
      <c r="T8" s="7" t="s">
        <v>65</v>
      </c>
    </row>
    <row r="9" spans="1:20" ht="15" thickBot="1" x14ac:dyDescent="0.35">
      <c r="A9" s="3" t="s">
        <v>72</v>
      </c>
      <c r="B9" s="203" t="s">
        <v>1172</v>
      </c>
      <c r="C9" s="204"/>
      <c r="D9" s="204"/>
      <c r="E9" s="204"/>
      <c r="F9" s="204"/>
      <c r="G9" s="204"/>
      <c r="H9" s="204"/>
      <c r="J9" s="4" t="s">
        <v>73</v>
      </c>
      <c r="K9" s="6">
        <f>SUM(O20:O39)</f>
        <v>208550</v>
      </c>
      <c r="Q9" s="2"/>
      <c r="R9" s="7" t="s">
        <v>74</v>
      </c>
      <c r="S9" s="7" t="s">
        <v>75</v>
      </c>
      <c r="T9" s="2"/>
    </row>
    <row r="10" spans="1:20" ht="15" thickBot="1" x14ac:dyDescent="0.35">
      <c r="A10" s="116" t="s">
        <v>76</v>
      </c>
      <c r="B10" s="206" t="s">
        <v>77</v>
      </c>
      <c r="C10" s="164"/>
      <c r="D10" s="164"/>
      <c r="E10" s="164"/>
      <c r="F10" s="164"/>
      <c r="G10" s="164"/>
      <c r="H10" s="164"/>
      <c r="J10" s="4" t="s">
        <v>78</v>
      </c>
      <c r="K10" s="6">
        <f>SUM(C44:C62)</f>
        <v>505000</v>
      </c>
      <c r="Q10" s="2"/>
      <c r="R10" s="7" t="s">
        <v>79</v>
      </c>
      <c r="S10" s="7" t="s">
        <v>80</v>
      </c>
      <c r="T10" s="2"/>
    </row>
    <row r="11" spans="1:20" ht="15" thickBot="1" x14ac:dyDescent="0.35">
      <c r="A11" s="3" t="s">
        <v>81</v>
      </c>
      <c r="B11" s="203" t="s">
        <v>82</v>
      </c>
      <c r="C11" s="204"/>
      <c r="D11" s="204"/>
      <c r="E11" s="204"/>
      <c r="F11" s="204"/>
      <c r="G11" s="204"/>
      <c r="H11" s="204"/>
      <c r="J11" s="4" t="s">
        <v>83</v>
      </c>
      <c r="K11" s="6">
        <f>SUM(D44:D62)</f>
        <v>502300</v>
      </c>
      <c r="Q11" s="2"/>
      <c r="R11" s="7" t="s">
        <v>84</v>
      </c>
      <c r="S11" s="7" t="s">
        <v>85</v>
      </c>
      <c r="T11" s="2"/>
    </row>
    <row r="12" spans="1:20" ht="15" thickBot="1" x14ac:dyDescent="0.35">
      <c r="A12" s="116" t="s">
        <v>86</v>
      </c>
      <c r="B12" s="202">
        <v>46027</v>
      </c>
      <c r="C12" s="164"/>
      <c r="D12" s="164"/>
      <c r="E12" s="164"/>
      <c r="F12" s="164"/>
      <c r="G12" s="164"/>
      <c r="H12" s="164"/>
      <c r="J12" s="4" t="s">
        <v>87</v>
      </c>
      <c r="K12" s="6">
        <f>SUM(E44:E62)</f>
        <v>2700</v>
      </c>
    </row>
    <row r="13" spans="1:20" ht="15" thickBot="1" x14ac:dyDescent="0.35">
      <c r="A13" s="3" t="s">
        <v>88</v>
      </c>
      <c r="B13" s="208">
        <v>46203</v>
      </c>
      <c r="C13" s="204"/>
      <c r="D13" s="204"/>
      <c r="E13" s="204"/>
      <c r="F13" s="204"/>
      <c r="G13" s="204"/>
      <c r="H13" s="204"/>
    </row>
    <row r="14" spans="1:20" ht="15" thickBot="1" x14ac:dyDescent="0.35">
      <c r="A14" s="116" t="s">
        <v>89</v>
      </c>
      <c r="B14" s="207" t="s">
        <v>90</v>
      </c>
      <c r="C14" s="164"/>
      <c r="D14" s="164"/>
      <c r="E14" s="164"/>
      <c r="F14" s="164"/>
      <c r="G14" s="164"/>
      <c r="H14" s="164"/>
    </row>
    <row r="15" spans="1:20" ht="15" thickBot="1" x14ac:dyDescent="0.35">
      <c r="A15" s="3" t="s">
        <v>91</v>
      </c>
      <c r="B15" s="203" t="s">
        <v>92</v>
      </c>
      <c r="C15" s="204"/>
      <c r="D15" s="204"/>
      <c r="E15" s="204"/>
      <c r="F15" s="204"/>
      <c r="G15" s="204"/>
      <c r="H15" s="204"/>
    </row>
    <row r="16" spans="1:20" ht="15" thickBot="1" x14ac:dyDescent="0.35">
      <c r="A16" s="116" t="s">
        <v>93</v>
      </c>
      <c r="B16" s="207" t="s">
        <v>94</v>
      </c>
      <c r="C16" s="164"/>
      <c r="D16" s="164"/>
      <c r="E16" s="164"/>
      <c r="F16" s="164"/>
      <c r="G16" s="164"/>
      <c r="H16" s="164"/>
    </row>
    <row r="17" spans="1:18" ht="15" thickBot="1" x14ac:dyDescent="0.35"/>
    <row r="18" spans="1:18" ht="15" thickBot="1" x14ac:dyDescent="0.35">
      <c r="A18" s="211" t="s">
        <v>95</v>
      </c>
      <c r="B18" s="175"/>
      <c r="C18" s="175"/>
      <c r="D18" s="175"/>
      <c r="E18" s="175"/>
      <c r="F18" s="175"/>
      <c r="G18" s="175"/>
      <c r="H18" s="175"/>
      <c r="I18" s="175"/>
      <c r="J18" s="175"/>
      <c r="K18" s="175"/>
      <c r="L18" s="175"/>
      <c r="M18" s="175"/>
      <c r="N18" s="175"/>
      <c r="O18" s="175"/>
      <c r="P18" s="175"/>
      <c r="Q18" s="175"/>
      <c r="R18" s="175"/>
    </row>
    <row r="19" spans="1:18" ht="28.2" thickBot="1" x14ac:dyDescent="0.35">
      <c r="A19" s="117" t="s">
        <v>96</v>
      </c>
      <c r="B19" s="8" t="s">
        <v>97</v>
      </c>
      <c r="C19" s="117" t="s">
        <v>98</v>
      </c>
      <c r="D19" s="8" t="s">
        <v>99</v>
      </c>
      <c r="E19" s="117" t="s">
        <v>100</v>
      </c>
      <c r="F19" s="8" t="s">
        <v>76</v>
      </c>
      <c r="G19" s="117" t="s">
        <v>101</v>
      </c>
      <c r="H19" s="8" t="s">
        <v>102</v>
      </c>
      <c r="I19" s="117" t="s">
        <v>103</v>
      </c>
      <c r="J19" s="8" t="s">
        <v>104</v>
      </c>
      <c r="K19" s="117" t="s">
        <v>105</v>
      </c>
      <c r="L19" s="8" t="s">
        <v>106</v>
      </c>
      <c r="M19" s="117" t="s">
        <v>107</v>
      </c>
      <c r="N19" s="8" t="s">
        <v>70</v>
      </c>
      <c r="O19" s="117" t="s">
        <v>73</v>
      </c>
      <c r="P19" s="8" t="s">
        <v>108</v>
      </c>
      <c r="Q19" s="117" t="s">
        <v>109</v>
      </c>
      <c r="R19" s="8" t="s">
        <v>110</v>
      </c>
    </row>
    <row r="20" spans="1:18" ht="15" thickBot="1" x14ac:dyDescent="0.35">
      <c r="A20" s="9">
        <v>1</v>
      </c>
      <c r="B20" s="9" t="s">
        <v>111</v>
      </c>
      <c r="C20" s="9" t="s">
        <v>112</v>
      </c>
      <c r="D20" s="9" t="s">
        <v>113</v>
      </c>
      <c r="E20" s="9" t="s">
        <v>114</v>
      </c>
      <c r="F20" s="9" t="s">
        <v>46</v>
      </c>
      <c r="G20" s="9" t="s">
        <v>115</v>
      </c>
      <c r="H20" s="10" t="s">
        <v>58</v>
      </c>
      <c r="I20" s="11" t="s">
        <v>67</v>
      </c>
      <c r="J20" s="12">
        <v>46027</v>
      </c>
      <c r="K20" s="12">
        <v>46030</v>
      </c>
      <c r="L20" s="13">
        <f t="shared" ref="L20:L39" si="0">IF(OR(J20="",K20=""),"",K20-J20+1)</f>
        <v>4</v>
      </c>
      <c r="M20" s="14">
        <v>1</v>
      </c>
      <c r="N20" s="15">
        <v>15000</v>
      </c>
      <c r="O20" s="15">
        <v>14200</v>
      </c>
      <c r="P20" s="9"/>
      <c r="Q20" s="9" t="s">
        <v>116</v>
      </c>
      <c r="R20" s="16" t="s">
        <v>117</v>
      </c>
    </row>
    <row r="21" spans="1:18" ht="15" thickBot="1" x14ac:dyDescent="0.35">
      <c r="A21" s="9">
        <v>2</v>
      </c>
      <c r="B21" s="9" t="s">
        <v>118</v>
      </c>
      <c r="C21" s="9" t="s">
        <v>119</v>
      </c>
      <c r="D21" s="9" t="s">
        <v>120</v>
      </c>
      <c r="E21" s="9" t="s">
        <v>121</v>
      </c>
      <c r="F21" s="9" t="s">
        <v>71</v>
      </c>
      <c r="G21" s="9" t="s">
        <v>122</v>
      </c>
      <c r="H21" s="10" t="s">
        <v>58</v>
      </c>
      <c r="I21" s="11" t="s">
        <v>67</v>
      </c>
      <c r="J21" s="12">
        <v>46031</v>
      </c>
      <c r="K21" s="12">
        <v>46037</v>
      </c>
      <c r="L21" s="13">
        <f t="shared" si="0"/>
        <v>7</v>
      </c>
      <c r="M21" s="14">
        <v>1</v>
      </c>
      <c r="N21" s="15">
        <v>18000</v>
      </c>
      <c r="O21" s="15">
        <v>17600</v>
      </c>
      <c r="P21" s="9">
        <v>1</v>
      </c>
      <c r="Q21" s="9" t="s">
        <v>116</v>
      </c>
      <c r="R21" s="16" t="s">
        <v>123</v>
      </c>
    </row>
    <row r="22" spans="1:18" ht="15" thickBot="1" x14ac:dyDescent="0.35">
      <c r="A22" s="9">
        <v>3</v>
      </c>
      <c r="B22" s="9" t="s">
        <v>124</v>
      </c>
      <c r="C22" s="9" t="s">
        <v>119</v>
      </c>
      <c r="D22" s="9" t="s">
        <v>125</v>
      </c>
      <c r="E22" s="9" t="s">
        <v>126</v>
      </c>
      <c r="F22" s="9" t="s">
        <v>60</v>
      </c>
      <c r="G22" s="9" t="s">
        <v>127</v>
      </c>
      <c r="H22" s="16" t="s">
        <v>51</v>
      </c>
      <c r="I22" s="11" t="s">
        <v>67</v>
      </c>
      <c r="J22" s="12">
        <v>46034</v>
      </c>
      <c r="K22" s="12">
        <v>46042</v>
      </c>
      <c r="L22" s="13">
        <f t="shared" si="0"/>
        <v>9</v>
      </c>
      <c r="M22" s="14">
        <v>1</v>
      </c>
      <c r="N22" s="15">
        <v>12000</v>
      </c>
      <c r="O22" s="15">
        <v>11850</v>
      </c>
      <c r="P22" s="9">
        <v>2</v>
      </c>
      <c r="Q22" s="9" t="s">
        <v>128</v>
      </c>
      <c r="R22" s="16" t="s">
        <v>129</v>
      </c>
    </row>
    <row r="23" spans="1:18" ht="15" thickBot="1" x14ac:dyDescent="0.35">
      <c r="A23" s="9">
        <v>4</v>
      </c>
      <c r="B23" s="9" t="s">
        <v>130</v>
      </c>
      <c r="C23" s="9" t="s">
        <v>131</v>
      </c>
      <c r="D23" s="9" t="s">
        <v>132</v>
      </c>
      <c r="E23" s="9" t="s">
        <v>69</v>
      </c>
      <c r="F23" s="9" t="s">
        <v>53</v>
      </c>
      <c r="G23" s="9" t="s">
        <v>133</v>
      </c>
      <c r="H23" s="10" t="s">
        <v>58</v>
      </c>
      <c r="I23" s="17" t="s">
        <v>59</v>
      </c>
      <c r="J23" s="12">
        <v>46043</v>
      </c>
      <c r="K23" s="12">
        <v>46058</v>
      </c>
      <c r="L23" s="13">
        <f t="shared" si="0"/>
        <v>16</v>
      </c>
      <c r="M23" s="14">
        <v>0.85</v>
      </c>
      <c r="N23" s="15">
        <v>26000</v>
      </c>
      <c r="O23" s="15">
        <v>23800</v>
      </c>
      <c r="P23" s="9">
        <v>2</v>
      </c>
      <c r="Q23" s="9" t="s">
        <v>134</v>
      </c>
      <c r="R23" s="16" t="s">
        <v>135</v>
      </c>
    </row>
    <row r="24" spans="1:18" ht="15" thickBot="1" x14ac:dyDescent="0.35">
      <c r="A24" s="9">
        <v>5</v>
      </c>
      <c r="B24" s="9" t="s">
        <v>136</v>
      </c>
      <c r="C24" s="9" t="s">
        <v>131</v>
      </c>
      <c r="D24" s="9" t="s">
        <v>137</v>
      </c>
      <c r="E24" s="9" t="s">
        <v>56</v>
      </c>
      <c r="F24" s="9" t="s">
        <v>80</v>
      </c>
      <c r="G24" s="9" t="s">
        <v>138</v>
      </c>
      <c r="H24" s="10" t="s">
        <v>58</v>
      </c>
      <c r="I24" s="17" t="s">
        <v>59</v>
      </c>
      <c r="J24" s="12">
        <v>46044</v>
      </c>
      <c r="K24" s="12">
        <v>46061</v>
      </c>
      <c r="L24" s="13">
        <f t="shared" si="0"/>
        <v>18</v>
      </c>
      <c r="M24" s="14">
        <v>0.8</v>
      </c>
      <c r="N24" s="15">
        <v>32000</v>
      </c>
      <c r="O24" s="15">
        <v>29800</v>
      </c>
      <c r="P24" s="9">
        <v>2</v>
      </c>
      <c r="Q24" s="9" t="s">
        <v>139</v>
      </c>
      <c r="R24" s="16" t="s">
        <v>140</v>
      </c>
    </row>
    <row r="25" spans="1:18" ht="15" thickBot="1" x14ac:dyDescent="0.35">
      <c r="A25" s="9">
        <v>6</v>
      </c>
      <c r="B25" s="9" t="s">
        <v>141</v>
      </c>
      <c r="C25" s="9" t="s">
        <v>142</v>
      </c>
      <c r="D25" s="9" t="s">
        <v>143</v>
      </c>
      <c r="E25" s="9" t="s">
        <v>144</v>
      </c>
      <c r="F25" s="9" t="s">
        <v>66</v>
      </c>
      <c r="G25" s="9" t="s">
        <v>145</v>
      </c>
      <c r="H25" s="16" t="s">
        <v>51</v>
      </c>
      <c r="I25" s="11" t="s">
        <v>67</v>
      </c>
      <c r="J25" s="12">
        <v>46047</v>
      </c>
      <c r="K25" s="12">
        <v>46055</v>
      </c>
      <c r="L25" s="13">
        <f t="shared" si="0"/>
        <v>9</v>
      </c>
      <c r="M25" s="14">
        <v>1</v>
      </c>
      <c r="N25" s="15">
        <v>9000</v>
      </c>
      <c r="O25" s="15">
        <v>9200</v>
      </c>
      <c r="P25" s="9">
        <v>4</v>
      </c>
      <c r="Q25" s="9" t="s">
        <v>146</v>
      </c>
      <c r="R25" s="16" t="s">
        <v>147</v>
      </c>
    </row>
    <row r="26" spans="1:18" ht="15" thickBot="1" x14ac:dyDescent="0.35">
      <c r="A26" s="9">
        <v>7</v>
      </c>
      <c r="B26" s="9" t="s">
        <v>148</v>
      </c>
      <c r="C26" s="9" t="s">
        <v>149</v>
      </c>
      <c r="D26" s="9" t="s">
        <v>150</v>
      </c>
      <c r="E26" s="9" t="s">
        <v>151</v>
      </c>
      <c r="F26" s="9" t="s">
        <v>80</v>
      </c>
      <c r="G26" s="9" t="s">
        <v>152</v>
      </c>
      <c r="H26" s="10" t="s">
        <v>58</v>
      </c>
      <c r="I26" s="17" t="s">
        <v>59</v>
      </c>
      <c r="J26" s="12">
        <v>46059</v>
      </c>
      <c r="K26" s="12">
        <v>46093</v>
      </c>
      <c r="L26" s="13">
        <f t="shared" si="0"/>
        <v>35</v>
      </c>
      <c r="M26" s="14">
        <v>0.65</v>
      </c>
      <c r="N26" s="15">
        <v>54000</v>
      </c>
      <c r="O26" s="15">
        <v>37100</v>
      </c>
      <c r="P26" s="9">
        <v>4</v>
      </c>
      <c r="Q26" s="9" t="s">
        <v>153</v>
      </c>
      <c r="R26" s="16" t="s">
        <v>154</v>
      </c>
    </row>
    <row r="27" spans="1:18" ht="15" thickBot="1" x14ac:dyDescent="0.35">
      <c r="A27" s="9">
        <v>8</v>
      </c>
      <c r="B27" s="9" t="s">
        <v>155</v>
      </c>
      <c r="C27" s="9" t="s">
        <v>149</v>
      </c>
      <c r="D27" s="9" t="s">
        <v>156</v>
      </c>
      <c r="E27" s="9" t="s">
        <v>157</v>
      </c>
      <c r="F27" s="9" t="s">
        <v>80</v>
      </c>
      <c r="G27" s="9" t="s">
        <v>158</v>
      </c>
      <c r="H27" s="10" t="s">
        <v>58</v>
      </c>
      <c r="I27" s="17" t="s">
        <v>59</v>
      </c>
      <c r="J27" s="12">
        <v>46063</v>
      </c>
      <c r="K27" s="12">
        <v>46099</v>
      </c>
      <c r="L27" s="13">
        <f t="shared" si="0"/>
        <v>37</v>
      </c>
      <c r="M27" s="14">
        <v>0.57999999999999996</v>
      </c>
      <c r="N27" s="15">
        <v>68000</v>
      </c>
      <c r="O27" s="15">
        <v>40250</v>
      </c>
      <c r="P27" s="9">
        <v>5</v>
      </c>
      <c r="Q27" s="9" t="s">
        <v>159</v>
      </c>
      <c r="R27" s="16" t="s">
        <v>160</v>
      </c>
    </row>
    <row r="28" spans="1:18" ht="15" thickBot="1" x14ac:dyDescent="0.35">
      <c r="A28" s="9">
        <v>9</v>
      </c>
      <c r="B28" s="9" t="s">
        <v>161</v>
      </c>
      <c r="C28" s="9" t="s">
        <v>162</v>
      </c>
      <c r="D28" s="9" t="s">
        <v>163</v>
      </c>
      <c r="E28" s="9" t="s">
        <v>164</v>
      </c>
      <c r="F28" s="9" t="s">
        <v>46</v>
      </c>
      <c r="G28" s="9" t="s">
        <v>165</v>
      </c>
      <c r="H28" s="16" t="s">
        <v>51</v>
      </c>
      <c r="I28" s="17" t="s">
        <v>59</v>
      </c>
      <c r="J28" s="12">
        <v>46071</v>
      </c>
      <c r="K28" s="12">
        <v>46103</v>
      </c>
      <c r="L28" s="13">
        <f t="shared" si="0"/>
        <v>33</v>
      </c>
      <c r="M28" s="14">
        <v>0.45</v>
      </c>
      <c r="N28" s="15">
        <v>24000</v>
      </c>
      <c r="O28" s="15">
        <v>10950</v>
      </c>
      <c r="P28" s="9">
        <v>5</v>
      </c>
      <c r="Q28" s="9" t="s">
        <v>166</v>
      </c>
      <c r="R28" s="16" t="s">
        <v>167</v>
      </c>
    </row>
    <row r="29" spans="1:18" ht="15" thickBot="1" x14ac:dyDescent="0.35">
      <c r="A29" s="9">
        <v>10</v>
      </c>
      <c r="B29" s="9" t="s">
        <v>168</v>
      </c>
      <c r="C29" s="9" t="s">
        <v>60</v>
      </c>
      <c r="D29" s="9" t="s">
        <v>169</v>
      </c>
      <c r="E29" s="9" t="s">
        <v>170</v>
      </c>
      <c r="F29" s="9" t="s">
        <v>60</v>
      </c>
      <c r="G29" s="9" t="s">
        <v>171</v>
      </c>
      <c r="H29" s="16" t="s">
        <v>51</v>
      </c>
      <c r="I29" s="18" t="s">
        <v>52</v>
      </c>
      <c r="J29" s="12">
        <v>46078</v>
      </c>
      <c r="K29" s="12">
        <v>46109</v>
      </c>
      <c r="L29" s="13">
        <f t="shared" si="0"/>
        <v>32</v>
      </c>
      <c r="M29" s="14">
        <v>0.25</v>
      </c>
      <c r="N29" s="15">
        <v>21000</v>
      </c>
      <c r="O29" s="15">
        <v>5100</v>
      </c>
      <c r="P29" s="9">
        <v>3</v>
      </c>
      <c r="Q29" s="9" t="s">
        <v>172</v>
      </c>
      <c r="R29" s="16" t="s">
        <v>173</v>
      </c>
    </row>
    <row r="30" spans="1:18" ht="15" thickBot="1" x14ac:dyDescent="0.35">
      <c r="A30" s="9">
        <v>11</v>
      </c>
      <c r="B30" s="9" t="s">
        <v>174</v>
      </c>
      <c r="C30" s="9" t="s">
        <v>175</v>
      </c>
      <c r="D30" s="9" t="s">
        <v>176</v>
      </c>
      <c r="E30" s="9" t="s">
        <v>177</v>
      </c>
      <c r="F30" s="9" t="s">
        <v>85</v>
      </c>
      <c r="G30" s="9" t="s">
        <v>178</v>
      </c>
      <c r="H30" s="10" t="s">
        <v>58</v>
      </c>
      <c r="I30" s="18" t="s">
        <v>45</v>
      </c>
      <c r="J30" s="12">
        <v>46101</v>
      </c>
      <c r="K30" s="12">
        <v>46115</v>
      </c>
      <c r="L30" s="13">
        <f t="shared" si="0"/>
        <v>15</v>
      </c>
      <c r="M30" s="14">
        <v>0</v>
      </c>
      <c r="N30" s="15">
        <v>15000</v>
      </c>
      <c r="O30" s="15">
        <v>0</v>
      </c>
      <c r="P30" s="9">
        <v>8</v>
      </c>
      <c r="Q30" s="9" t="s">
        <v>179</v>
      </c>
      <c r="R30" s="16"/>
    </row>
    <row r="31" spans="1:18" ht="15" thickBot="1" x14ac:dyDescent="0.35">
      <c r="A31" s="9">
        <v>12</v>
      </c>
      <c r="B31" s="9" t="s">
        <v>180</v>
      </c>
      <c r="C31" s="9" t="s">
        <v>175</v>
      </c>
      <c r="D31" s="9" t="s">
        <v>181</v>
      </c>
      <c r="E31" s="9" t="s">
        <v>182</v>
      </c>
      <c r="F31" s="9" t="s">
        <v>85</v>
      </c>
      <c r="G31" s="9" t="s">
        <v>183</v>
      </c>
      <c r="H31" s="10" t="s">
        <v>58</v>
      </c>
      <c r="I31" s="18" t="s">
        <v>45</v>
      </c>
      <c r="J31" s="12">
        <v>46116</v>
      </c>
      <c r="K31" s="12">
        <v>46128</v>
      </c>
      <c r="L31" s="13">
        <f t="shared" si="0"/>
        <v>13</v>
      </c>
      <c r="M31" s="14">
        <v>0</v>
      </c>
      <c r="N31" s="15">
        <v>12000</v>
      </c>
      <c r="O31" s="15">
        <v>0</v>
      </c>
      <c r="P31" s="9">
        <v>11</v>
      </c>
      <c r="Q31" s="9" t="s">
        <v>179</v>
      </c>
      <c r="R31" s="16"/>
    </row>
    <row r="32" spans="1:18" ht="15" thickBot="1" x14ac:dyDescent="0.35">
      <c r="A32" s="9">
        <v>13</v>
      </c>
      <c r="B32" s="9" t="s">
        <v>184</v>
      </c>
      <c r="C32" s="9" t="s">
        <v>185</v>
      </c>
      <c r="D32" s="9" t="s">
        <v>186</v>
      </c>
      <c r="E32" s="9" t="s">
        <v>187</v>
      </c>
      <c r="F32" s="9" t="s">
        <v>75</v>
      </c>
      <c r="G32" s="9" t="s">
        <v>188</v>
      </c>
      <c r="H32" s="16" t="s">
        <v>51</v>
      </c>
      <c r="I32" s="18" t="s">
        <v>52</v>
      </c>
      <c r="J32" s="12">
        <v>46106</v>
      </c>
      <c r="K32" s="12">
        <v>46132</v>
      </c>
      <c r="L32" s="13">
        <f t="shared" si="0"/>
        <v>27</v>
      </c>
      <c r="M32" s="14">
        <v>0.2</v>
      </c>
      <c r="N32" s="15">
        <v>8000</v>
      </c>
      <c r="O32" s="15">
        <v>1600</v>
      </c>
      <c r="P32" s="9">
        <v>7</v>
      </c>
      <c r="Q32" s="9" t="s">
        <v>189</v>
      </c>
      <c r="R32" s="16"/>
    </row>
    <row r="33" spans="1:18" ht="15" thickBot="1" x14ac:dyDescent="0.35">
      <c r="A33" s="9">
        <v>14</v>
      </c>
      <c r="B33" s="9" t="s">
        <v>190</v>
      </c>
      <c r="C33" s="9" t="s">
        <v>191</v>
      </c>
      <c r="D33" s="9" t="s">
        <v>192</v>
      </c>
      <c r="E33" s="9" t="s">
        <v>193</v>
      </c>
      <c r="F33" s="9" t="s">
        <v>53</v>
      </c>
      <c r="G33" s="9" t="s">
        <v>194</v>
      </c>
      <c r="H33" s="16" t="s">
        <v>51</v>
      </c>
      <c r="I33" s="17" t="s">
        <v>59</v>
      </c>
      <c r="J33" s="12">
        <v>46082</v>
      </c>
      <c r="K33" s="12">
        <v>46157</v>
      </c>
      <c r="L33" s="13">
        <f t="shared" si="0"/>
        <v>76</v>
      </c>
      <c r="M33" s="14">
        <v>0.5</v>
      </c>
      <c r="N33" s="15">
        <v>14000</v>
      </c>
      <c r="O33" s="15">
        <v>7100</v>
      </c>
      <c r="P33" s="9">
        <v>4</v>
      </c>
      <c r="Q33" s="9" t="s">
        <v>195</v>
      </c>
      <c r="R33" s="16"/>
    </row>
    <row r="34" spans="1:18" ht="15" thickBot="1" x14ac:dyDescent="0.35">
      <c r="A34" s="9">
        <v>15</v>
      </c>
      <c r="B34" s="9" t="s">
        <v>196</v>
      </c>
      <c r="C34" s="9" t="s">
        <v>197</v>
      </c>
      <c r="D34" s="9" t="s">
        <v>198</v>
      </c>
      <c r="E34" s="9" t="s">
        <v>199</v>
      </c>
      <c r="F34" s="9" t="s">
        <v>60</v>
      </c>
      <c r="G34" s="9" t="s">
        <v>200</v>
      </c>
      <c r="H34" s="10" t="s">
        <v>58</v>
      </c>
      <c r="I34" s="18" t="s">
        <v>45</v>
      </c>
      <c r="J34" s="12">
        <v>46132</v>
      </c>
      <c r="K34" s="12">
        <v>46147</v>
      </c>
      <c r="L34" s="13">
        <f t="shared" si="0"/>
        <v>16</v>
      </c>
      <c r="M34" s="14">
        <v>0</v>
      </c>
      <c r="N34" s="15">
        <v>11000</v>
      </c>
      <c r="O34" s="15">
        <v>0</v>
      </c>
      <c r="P34" s="9">
        <v>12</v>
      </c>
      <c r="Q34" s="9" t="s">
        <v>172</v>
      </c>
      <c r="R34" s="16"/>
    </row>
    <row r="35" spans="1:18" ht="15" thickBot="1" x14ac:dyDescent="0.35">
      <c r="A35" s="9">
        <v>16</v>
      </c>
      <c r="B35" s="9" t="s">
        <v>201</v>
      </c>
      <c r="C35" s="9" t="s">
        <v>197</v>
      </c>
      <c r="D35" s="9" t="s">
        <v>202</v>
      </c>
      <c r="E35" s="9" t="s">
        <v>203</v>
      </c>
      <c r="F35" s="9" t="s">
        <v>46</v>
      </c>
      <c r="G35" s="9" t="s">
        <v>204</v>
      </c>
      <c r="H35" s="10" t="s">
        <v>58</v>
      </c>
      <c r="I35" s="18" t="s">
        <v>45</v>
      </c>
      <c r="J35" s="12">
        <v>46148</v>
      </c>
      <c r="K35" s="12">
        <v>46154</v>
      </c>
      <c r="L35" s="13">
        <f t="shared" si="0"/>
        <v>7</v>
      </c>
      <c r="M35" s="14">
        <v>0</v>
      </c>
      <c r="N35" s="15">
        <v>9000</v>
      </c>
      <c r="O35" s="15">
        <v>0</v>
      </c>
      <c r="P35" s="9">
        <v>15</v>
      </c>
      <c r="Q35" s="9" t="s">
        <v>139</v>
      </c>
      <c r="R35" s="16"/>
    </row>
    <row r="36" spans="1:18" ht="15" thickBot="1" x14ac:dyDescent="0.35">
      <c r="A36" s="9">
        <v>17</v>
      </c>
      <c r="B36" s="9" t="s">
        <v>205</v>
      </c>
      <c r="C36" s="9" t="s">
        <v>197</v>
      </c>
      <c r="D36" s="9" t="s">
        <v>206</v>
      </c>
      <c r="E36" s="9" t="s">
        <v>207</v>
      </c>
      <c r="F36" s="9" t="s">
        <v>46</v>
      </c>
      <c r="G36" s="9" t="s">
        <v>208</v>
      </c>
      <c r="H36" s="19" t="s">
        <v>64</v>
      </c>
      <c r="I36" s="18" t="s">
        <v>45</v>
      </c>
      <c r="J36" s="12">
        <v>46155</v>
      </c>
      <c r="K36" s="12">
        <v>46157</v>
      </c>
      <c r="L36" s="13">
        <f t="shared" si="0"/>
        <v>3</v>
      </c>
      <c r="M36" s="14">
        <v>0</v>
      </c>
      <c r="N36" s="15">
        <v>25000</v>
      </c>
      <c r="O36" s="15">
        <v>0</v>
      </c>
      <c r="P36" s="9">
        <v>16</v>
      </c>
      <c r="Q36" s="9" t="s">
        <v>159</v>
      </c>
      <c r="R36" s="16"/>
    </row>
    <row r="37" spans="1:18" ht="15" thickBot="1" x14ac:dyDescent="0.35">
      <c r="A37" s="9">
        <v>18</v>
      </c>
      <c r="B37" s="9" t="s">
        <v>209</v>
      </c>
      <c r="C37" s="9" t="s">
        <v>210</v>
      </c>
      <c r="D37" s="9" t="s">
        <v>211</v>
      </c>
      <c r="E37" s="9" t="s">
        <v>212</v>
      </c>
      <c r="F37" s="9" t="s">
        <v>71</v>
      </c>
      <c r="G37" s="9" t="s">
        <v>213</v>
      </c>
      <c r="H37" s="10" t="s">
        <v>58</v>
      </c>
      <c r="I37" s="18" t="s">
        <v>45</v>
      </c>
      <c r="J37" s="12">
        <v>46158</v>
      </c>
      <c r="K37" s="12">
        <v>46178</v>
      </c>
      <c r="L37" s="13">
        <f t="shared" si="0"/>
        <v>21</v>
      </c>
      <c r="M37" s="14">
        <v>0</v>
      </c>
      <c r="N37" s="15">
        <v>18000</v>
      </c>
      <c r="O37" s="15">
        <v>0</v>
      </c>
      <c r="P37" s="9">
        <v>17</v>
      </c>
      <c r="Q37" s="9" t="s">
        <v>116</v>
      </c>
      <c r="R37" s="16"/>
    </row>
    <row r="38" spans="1:18" ht="15" thickBot="1" x14ac:dyDescent="0.35">
      <c r="A38" s="9">
        <v>19</v>
      </c>
      <c r="B38" s="9" t="s">
        <v>214</v>
      </c>
      <c r="C38" s="9" t="s">
        <v>215</v>
      </c>
      <c r="D38" s="9" t="s">
        <v>216</v>
      </c>
      <c r="E38" s="9" t="s">
        <v>217</v>
      </c>
      <c r="F38" s="9" t="s">
        <v>46</v>
      </c>
      <c r="G38" s="9" t="s">
        <v>218</v>
      </c>
      <c r="H38" s="16" t="s">
        <v>51</v>
      </c>
      <c r="I38" s="18" t="s">
        <v>45</v>
      </c>
      <c r="J38" s="12">
        <v>46179</v>
      </c>
      <c r="K38" s="12">
        <v>46193</v>
      </c>
      <c r="L38" s="13">
        <f t="shared" si="0"/>
        <v>15</v>
      </c>
      <c r="M38" s="14">
        <v>0</v>
      </c>
      <c r="N38" s="15">
        <v>10000</v>
      </c>
      <c r="O38" s="15">
        <v>0</v>
      </c>
      <c r="P38" s="9">
        <v>18</v>
      </c>
      <c r="Q38" s="9" t="s">
        <v>166</v>
      </c>
      <c r="R38" s="16"/>
    </row>
    <row r="39" spans="1:18" ht="15" thickBot="1" x14ac:dyDescent="0.35">
      <c r="A39" s="9">
        <v>20</v>
      </c>
      <c r="B39" s="9" t="s">
        <v>219</v>
      </c>
      <c r="C39" s="9" t="s">
        <v>220</v>
      </c>
      <c r="D39" s="9" t="s">
        <v>221</v>
      </c>
      <c r="E39" s="9" t="s">
        <v>114</v>
      </c>
      <c r="F39" s="9" t="s">
        <v>77</v>
      </c>
      <c r="G39" s="9" t="s">
        <v>222</v>
      </c>
      <c r="H39" s="16" t="s">
        <v>51</v>
      </c>
      <c r="I39" s="18" t="s">
        <v>45</v>
      </c>
      <c r="J39" s="12">
        <v>46194</v>
      </c>
      <c r="K39" s="12">
        <v>46203</v>
      </c>
      <c r="L39" s="13">
        <f t="shared" si="0"/>
        <v>10</v>
      </c>
      <c r="M39" s="14">
        <v>0</v>
      </c>
      <c r="N39" s="15">
        <v>7000</v>
      </c>
      <c r="O39" s="15">
        <v>0</v>
      </c>
      <c r="P39" s="9">
        <v>19</v>
      </c>
      <c r="Q39" s="9" t="s">
        <v>128</v>
      </c>
      <c r="R39" s="16"/>
    </row>
    <row r="41" spans="1:18" ht="15" thickBot="1" x14ac:dyDescent="0.35"/>
    <row r="42" spans="1:18" ht="15" thickBot="1" x14ac:dyDescent="0.35">
      <c r="A42" s="195" t="s">
        <v>223</v>
      </c>
      <c r="B42" s="180"/>
      <c r="C42" s="180"/>
      <c r="D42" s="180"/>
      <c r="E42" s="180"/>
      <c r="F42" s="180"/>
    </row>
    <row r="43" spans="1:18" ht="15" thickBot="1" x14ac:dyDescent="0.35">
      <c r="A43" s="118" t="s">
        <v>224</v>
      </c>
      <c r="B43" s="20" t="s">
        <v>225</v>
      </c>
      <c r="C43" s="118" t="s">
        <v>226</v>
      </c>
      <c r="D43" s="20" t="s">
        <v>227</v>
      </c>
      <c r="E43" s="118" t="s">
        <v>228</v>
      </c>
      <c r="F43" s="20" t="s">
        <v>229</v>
      </c>
    </row>
    <row r="44" spans="1:18" ht="15" thickBot="1" x14ac:dyDescent="0.35">
      <c r="A44" s="9" t="s">
        <v>230</v>
      </c>
      <c r="B44" s="9" t="s">
        <v>231</v>
      </c>
      <c r="C44" s="21">
        <v>100000</v>
      </c>
      <c r="D44" s="21">
        <v>117900</v>
      </c>
      <c r="E44" s="22">
        <f t="shared" ref="E44:E62" si="1">C44-D44</f>
        <v>-17900</v>
      </c>
      <c r="F44" s="23">
        <f t="shared" ref="F44:F62" si="2">IF(C44=0,0,E44/C44)</f>
        <v>-0.17899999999999999</v>
      </c>
    </row>
    <row r="45" spans="1:18" ht="15" thickBot="1" x14ac:dyDescent="0.35">
      <c r="A45" s="9" t="s">
        <v>230</v>
      </c>
      <c r="B45" s="9" t="s">
        <v>232</v>
      </c>
      <c r="C45" s="21">
        <v>120000</v>
      </c>
      <c r="D45" s="21">
        <v>97000</v>
      </c>
      <c r="E45" s="22">
        <f t="shared" si="1"/>
        <v>23000</v>
      </c>
      <c r="F45" s="23">
        <f t="shared" si="2"/>
        <v>0.19166666666666668</v>
      </c>
    </row>
    <row r="46" spans="1:18" ht="15" thickBot="1" x14ac:dyDescent="0.35">
      <c r="A46" s="9" t="s">
        <v>230</v>
      </c>
      <c r="B46" s="9" t="s">
        <v>233</v>
      </c>
      <c r="C46" s="21">
        <v>25000</v>
      </c>
      <c r="D46" s="21">
        <v>28800</v>
      </c>
      <c r="E46" s="22">
        <f t="shared" si="1"/>
        <v>-3800</v>
      </c>
      <c r="F46" s="23">
        <f t="shared" si="2"/>
        <v>-0.152</v>
      </c>
    </row>
    <row r="47" spans="1:18" ht="15" thickBot="1" x14ac:dyDescent="0.35">
      <c r="A47" s="9" t="s">
        <v>234</v>
      </c>
      <c r="B47" s="9" t="s">
        <v>235</v>
      </c>
      <c r="C47" s="21">
        <v>28000</v>
      </c>
      <c r="D47" s="21">
        <v>26400</v>
      </c>
      <c r="E47" s="22">
        <f t="shared" si="1"/>
        <v>1600</v>
      </c>
      <c r="F47" s="23">
        <f t="shared" si="2"/>
        <v>5.7142857142857141E-2</v>
      </c>
    </row>
    <row r="48" spans="1:18" ht="15" thickBot="1" x14ac:dyDescent="0.35">
      <c r="A48" s="9" t="s">
        <v>234</v>
      </c>
      <c r="B48" s="9" t="s">
        <v>236</v>
      </c>
      <c r="C48" s="21">
        <v>52000</v>
      </c>
      <c r="D48" s="21">
        <v>49800</v>
      </c>
      <c r="E48" s="22">
        <f t="shared" si="1"/>
        <v>2200</v>
      </c>
      <c r="F48" s="23">
        <f t="shared" si="2"/>
        <v>4.230769230769231E-2</v>
      </c>
    </row>
    <row r="49" spans="1:6" ht="15" thickBot="1" x14ac:dyDescent="0.35">
      <c r="A49" s="9" t="s">
        <v>234</v>
      </c>
      <c r="B49" s="9" t="s">
        <v>237</v>
      </c>
      <c r="C49" s="21">
        <v>22000</v>
      </c>
      <c r="D49" s="21">
        <v>24500</v>
      </c>
      <c r="E49" s="22">
        <f t="shared" si="1"/>
        <v>-2500</v>
      </c>
      <c r="F49" s="23">
        <f t="shared" si="2"/>
        <v>-0.11363636363636363</v>
      </c>
    </row>
    <row r="50" spans="1:6" ht="15" thickBot="1" x14ac:dyDescent="0.35">
      <c r="A50" s="9" t="s">
        <v>234</v>
      </c>
      <c r="B50" s="9" t="s">
        <v>238</v>
      </c>
      <c r="C50" s="21">
        <v>12000</v>
      </c>
      <c r="D50" s="21">
        <v>11500</v>
      </c>
      <c r="E50" s="22">
        <f t="shared" si="1"/>
        <v>500</v>
      </c>
      <c r="F50" s="23">
        <f t="shared" si="2"/>
        <v>4.1666666666666664E-2</v>
      </c>
    </row>
    <row r="51" spans="1:6" ht="15" thickBot="1" x14ac:dyDescent="0.35">
      <c r="A51" s="9" t="s">
        <v>239</v>
      </c>
      <c r="B51" s="9" t="s">
        <v>240</v>
      </c>
      <c r="C51" s="21">
        <v>36000</v>
      </c>
      <c r="D51" s="21">
        <v>35100</v>
      </c>
      <c r="E51" s="22">
        <f t="shared" si="1"/>
        <v>900</v>
      </c>
      <c r="F51" s="23">
        <f t="shared" si="2"/>
        <v>2.5000000000000001E-2</v>
      </c>
    </row>
    <row r="52" spans="1:6" ht="15" thickBot="1" x14ac:dyDescent="0.35">
      <c r="A52" s="9" t="s">
        <v>239</v>
      </c>
      <c r="B52" s="9" t="s">
        <v>241</v>
      </c>
      <c r="C52" s="21">
        <v>12000</v>
      </c>
      <c r="D52" s="21">
        <v>12000</v>
      </c>
      <c r="E52" s="22">
        <f t="shared" si="1"/>
        <v>0</v>
      </c>
      <c r="F52" s="23">
        <f t="shared" si="2"/>
        <v>0</v>
      </c>
    </row>
    <row r="53" spans="1:6" ht="15" thickBot="1" x14ac:dyDescent="0.35">
      <c r="A53" s="9" t="s">
        <v>239</v>
      </c>
      <c r="B53" s="9" t="s">
        <v>242</v>
      </c>
      <c r="C53" s="21">
        <v>6500</v>
      </c>
      <c r="D53" s="21">
        <v>6100</v>
      </c>
      <c r="E53" s="22">
        <f t="shared" si="1"/>
        <v>400</v>
      </c>
      <c r="F53" s="23">
        <f t="shared" si="2"/>
        <v>6.1538461538461542E-2</v>
      </c>
    </row>
    <row r="54" spans="1:6" ht="15" thickBot="1" x14ac:dyDescent="0.35">
      <c r="A54" s="9" t="s">
        <v>239</v>
      </c>
      <c r="B54" s="9" t="s">
        <v>53</v>
      </c>
      <c r="C54" s="21">
        <v>18000</v>
      </c>
      <c r="D54" s="21">
        <v>20600</v>
      </c>
      <c r="E54" s="22">
        <f t="shared" si="1"/>
        <v>-2600</v>
      </c>
      <c r="F54" s="23">
        <f t="shared" si="2"/>
        <v>-0.14444444444444443</v>
      </c>
    </row>
    <row r="55" spans="1:6" ht="15" thickBot="1" x14ac:dyDescent="0.35">
      <c r="A55" s="9" t="s">
        <v>239</v>
      </c>
      <c r="B55" s="9" t="s">
        <v>243</v>
      </c>
      <c r="C55" s="21">
        <v>4500</v>
      </c>
      <c r="D55" s="21">
        <v>3800</v>
      </c>
      <c r="E55" s="22">
        <f t="shared" si="1"/>
        <v>700</v>
      </c>
      <c r="F55" s="23">
        <f t="shared" si="2"/>
        <v>0.15555555555555556</v>
      </c>
    </row>
    <row r="56" spans="1:6" ht="15" thickBot="1" x14ac:dyDescent="0.35">
      <c r="A56" s="9" t="s">
        <v>239</v>
      </c>
      <c r="B56" s="9" t="s">
        <v>244</v>
      </c>
      <c r="C56" s="21">
        <v>10000</v>
      </c>
      <c r="D56" s="21">
        <v>11000</v>
      </c>
      <c r="E56" s="22">
        <f t="shared" si="1"/>
        <v>-1000</v>
      </c>
      <c r="F56" s="23">
        <f t="shared" si="2"/>
        <v>-0.1</v>
      </c>
    </row>
    <row r="57" spans="1:6" ht="15" thickBot="1" x14ac:dyDescent="0.35">
      <c r="A57" s="9" t="s">
        <v>239</v>
      </c>
      <c r="B57" s="9" t="s">
        <v>245</v>
      </c>
      <c r="C57" s="21">
        <v>2500</v>
      </c>
      <c r="D57" s="21">
        <v>2200</v>
      </c>
      <c r="E57" s="22">
        <f t="shared" si="1"/>
        <v>300</v>
      </c>
      <c r="F57" s="23">
        <f t="shared" si="2"/>
        <v>0.12</v>
      </c>
    </row>
    <row r="58" spans="1:6" ht="15" thickBot="1" x14ac:dyDescent="0.35">
      <c r="A58" s="9" t="s">
        <v>239</v>
      </c>
      <c r="B58" s="9" t="s">
        <v>246</v>
      </c>
      <c r="C58" s="21">
        <v>5500</v>
      </c>
      <c r="D58" s="21">
        <v>5400</v>
      </c>
      <c r="E58" s="22">
        <f t="shared" si="1"/>
        <v>100</v>
      </c>
      <c r="F58" s="23">
        <f t="shared" si="2"/>
        <v>1.8181818181818181E-2</v>
      </c>
    </row>
    <row r="59" spans="1:6" ht="15" thickBot="1" x14ac:dyDescent="0.35">
      <c r="A59" s="9" t="s">
        <v>239</v>
      </c>
      <c r="B59" s="9" t="s">
        <v>247</v>
      </c>
      <c r="C59" s="21">
        <v>3000</v>
      </c>
      <c r="D59" s="21">
        <v>2500</v>
      </c>
      <c r="E59" s="22">
        <f t="shared" si="1"/>
        <v>500</v>
      </c>
      <c r="F59" s="23">
        <f t="shared" si="2"/>
        <v>0.16666666666666666</v>
      </c>
    </row>
    <row r="60" spans="1:6" ht="15" thickBot="1" x14ac:dyDescent="0.35">
      <c r="A60" s="9" t="s">
        <v>248</v>
      </c>
      <c r="B60" s="9" t="s">
        <v>249</v>
      </c>
      <c r="C60" s="21">
        <v>24000</v>
      </c>
      <c r="D60" s="21">
        <v>22800</v>
      </c>
      <c r="E60" s="22">
        <f t="shared" si="1"/>
        <v>1200</v>
      </c>
      <c r="F60" s="23">
        <f t="shared" si="2"/>
        <v>0.05</v>
      </c>
    </row>
    <row r="61" spans="1:6" ht="15" thickBot="1" x14ac:dyDescent="0.35">
      <c r="A61" s="9" t="s">
        <v>248</v>
      </c>
      <c r="B61" s="9" t="s">
        <v>250</v>
      </c>
      <c r="C61" s="21">
        <v>18000</v>
      </c>
      <c r="D61" s="21">
        <v>19000</v>
      </c>
      <c r="E61" s="22">
        <f t="shared" si="1"/>
        <v>-1000</v>
      </c>
      <c r="F61" s="23">
        <f t="shared" si="2"/>
        <v>-5.5555555555555552E-2</v>
      </c>
    </row>
    <row r="62" spans="1:6" ht="15" thickBot="1" x14ac:dyDescent="0.35">
      <c r="A62" s="9" t="s">
        <v>248</v>
      </c>
      <c r="B62" s="9" t="s">
        <v>251</v>
      </c>
      <c r="C62" s="21">
        <v>6000</v>
      </c>
      <c r="D62" s="21">
        <v>5900</v>
      </c>
      <c r="E62" s="22">
        <f t="shared" si="1"/>
        <v>100</v>
      </c>
      <c r="F62" s="23">
        <f t="shared" si="2"/>
        <v>1.6666666666666666E-2</v>
      </c>
    </row>
    <row r="63" spans="1:6" ht="15" thickBot="1" x14ac:dyDescent="0.35">
      <c r="A63" s="197" t="s">
        <v>252</v>
      </c>
      <c r="B63" s="184"/>
      <c r="C63" s="184"/>
      <c r="D63" s="184"/>
      <c r="E63" s="184"/>
      <c r="F63" s="184"/>
    </row>
    <row r="64" spans="1:6" ht="15" thickBot="1" x14ac:dyDescent="0.35">
      <c r="A64" s="119" t="s">
        <v>253</v>
      </c>
      <c r="B64" s="24" t="s">
        <v>226</v>
      </c>
      <c r="C64" s="119" t="s">
        <v>227</v>
      </c>
      <c r="D64" s="24" t="s">
        <v>228</v>
      </c>
      <c r="E64" s="119" t="s">
        <v>229</v>
      </c>
      <c r="F64" s="24" t="s">
        <v>254</v>
      </c>
    </row>
    <row r="65" spans="1:10" ht="15" thickBot="1" x14ac:dyDescent="0.35">
      <c r="A65" s="25" t="s">
        <v>255</v>
      </c>
      <c r="B65" s="21">
        <v>65000</v>
      </c>
      <c r="C65" s="21">
        <v>61200</v>
      </c>
      <c r="D65" s="21">
        <f t="shared" ref="D65:D76" si="3">B65-C65</f>
        <v>3800</v>
      </c>
      <c r="E65" s="26">
        <f t="shared" ref="E65:E76" si="4">IF(B65=0,0,D65/B65)</f>
        <v>5.8461538461538461E-2</v>
      </c>
      <c r="F65" s="21">
        <f>SUM($C$65:C65)</f>
        <v>61200</v>
      </c>
    </row>
    <row r="66" spans="1:10" ht="15" thickBot="1" x14ac:dyDescent="0.35">
      <c r="A66" s="25" t="s">
        <v>256</v>
      </c>
      <c r="B66" s="21">
        <v>82000</v>
      </c>
      <c r="C66" s="21">
        <v>80100</v>
      </c>
      <c r="D66" s="21">
        <f t="shared" si="3"/>
        <v>1900</v>
      </c>
      <c r="E66" s="26">
        <f t="shared" si="4"/>
        <v>2.3170731707317073E-2</v>
      </c>
      <c r="F66" s="21">
        <f>SUM($C$65:C66)</f>
        <v>141300</v>
      </c>
    </row>
    <row r="67" spans="1:10" ht="15" thickBot="1" x14ac:dyDescent="0.35">
      <c r="A67" s="25" t="s">
        <v>257</v>
      </c>
      <c r="B67" s="21">
        <v>91000</v>
      </c>
      <c r="C67" s="21">
        <v>95300</v>
      </c>
      <c r="D67" s="21">
        <f t="shared" si="3"/>
        <v>-4300</v>
      </c>
      <c r="E67" s="26">
        <f t="shared" si="4"/>
        <v>-4.7252747252747251E-2</v>
      </c>
      <c r="F67" s="21">
        <f>SUM($C$65:C67)</f>
        <v>236600</v>
      </c>
    </row>
    <row r="68" spans="1:10" ht="15" thickBot="1" x14ac:dyDescent="0.35">
      <c r="A68" s="25" t="s">
        <v>258</v>
      </c>
      <c r="B68" s="21">
        <v>76000</v>
      </c>
      <c r="C68" s="21">
        <v>71400</v>
      </c>
      <c r="D68" s="21">
        <f t="shared" si="3"/>
        <v>4600</v>
      </c>
      <c r="E68" s="26">
        <f t="shared" si="4"/>
        <v>6.0526315789473685E-2</v>
      </c>
      <c r="F68" s="21">
        <f>SUM($C$65:C68)</f>
        <v>308000</v>
      </c>
    </row>
    <row r="69" spans="1:10" ht="15" thickBot="1" x14ac:dyDescent="0.35">
      <c r="A69" s="25" t="s">
        <v>259</v>
      </c>
      <c r="B69" s="21">
        <v>88000</v>
      </c>
      <c r="C69" s="21">
        <v>90200</v>
      </c>
      <c r="D69" s="21">
        <f t="shared" si="3"/>
        <v>-2200</v>
      </c>
      <c r="E69" s="26">
        <f t="shared" si="4"/>
        <v>-2.5000000000000001E-2</v>
      </c>
      <c r="F69" s="21">
        <f>SUM($C$65:C69)</f>
        <v>398200</v>
      </c>
    </row>
    <row r="70" spans="1:10" ht="15" thickBot="1" x14ac:dyDescent="0.35">
      <c r="A70" s="25" t="s">
        <v>260</v>
      </c>
      <c r="B70" s="21">
        <v>66000</v>
      </c>
      <c r="C70" s="21">
        <v>64800</v>
      </c>
      <c r="D70" s="21">
        <f t="shared" si="3"/>
        <v>1200</v>
      </c>
      <c r="E70" s="26">
        <f t="shared" si="4"/>
        <v>1.8181818181818181E-2</v>
      </c>
      <c r="F70" s="21">
        <f>SUM($C$65:C70)</f>
        <v>463000</v>
      </c>
    </row>
    <row r="71" spans="1:10" ht="15" thickBot="1" x14ac:dyDescent="0.35">
      <c r="A71" s="25" t="s">
        <v>261</v>
      </c>
      <c r="B71" s="21">
        <v>30000</v>
      </c>
      <c r="C71" s="21">
        <v>0</v>
      </c>
      <c r="D71" s="21">
        <f t="shared" si="3"/>
        <v>30000</v>
      </c>
      <c r="E71" s="26">
        <f t="shared" si="4"/>
        <v>1</v>
      </c>
      <c r="F71" s="21">
        <f>SUM($C$65:C71)</f>
        <v>463000</v>
      </c>
    </row>
    <row r="72" spans="1:10" ht="15" thickBot="1" x14ac:dyDescent="0.35">
      <c r="A72" s="25" t="s">
        <v>262</v>
      </c>
      <c r="B72" s="21">
        <v>22000</v>
      </c>
      <c r="C72" s="21">
        <v>0</v>
      </c>
      <c r="D72" s="21">
        <f t="shared" si="3"/>
        <v>22000</v>
      </c>
      <c r="E72" s="26">
        <f t="shared" si="4"/>
        <v>1</v>
      </c>
      <c r="F72" s="21">
        <f>SUM($C$65:C72)</f>
        <v>463000</v>
      </c>
    </row>
    <row r="73" spans="1:10" ht="15" thickBot="1" x14ac:dyDescent="0.35">
      <c r="A73" s="25" t="s">
        <v>263</v>
      </c>
      <c r="B73" s="21">
        <v>18000</v>
      </c>
      <c r="C73" s="21">
        <v>0</v>
      </c>
      <c r="D73" s="21">
        <f t="shared" si="3"/>
        <v>18000</v>
      </c>
      <c r="E73" s="26">
        <f t="shared" si="4"/>
        <v>1</v>
      </c>
      <c r="F73" s="21">
        <f>SUM($C$65:C73)</f>
        <v>463000</v>
      </c>
    </row>
    <row r="74" spans="1:10" ht="15" thickBot="1" x14ac:dyDescent="0.35">
      <c r="A74" s="25" t="s">
        <v>264</v>
      </c>
      <c r="B74" s="21">
        <v>15000</v>
      </c>
      <c r="C74" s="21">
        <v>0</v>
      </c>
      <c r="D74" s="21">
        <f t="shared" si="3"/>
        <v>15000</v>
      </c>
      <c r="E74" s="26">
        <f t="shared" si="4"/>
        <v>1</v>
      </c>
      <c r="F74" s="21">
        <f>SUM($C$65:C74)</f>
        <v>463000</v>
      </c>
    </row>
    <row r="75" spans="1:10" ht="15" thickBot="1" x14ac:dyDescent="0.35">
      <c r="A75" s="25" t="s">
        <v>265</v>
      </c>
      <c r="B75" s="21">
        <v>12000</v>
      </c>
      <c r="C75" s="21">
        <v>0</v>
      </c>
      <c r="D75" s="21">
        <f t="shared" si="3"/>
        <v>12000</v>
      </c>
      <c r="E75" s="26">
        <f t="shared" si="4"/>
        <v>1</v>
      </c>
      <c r="F75" s="21">
        <f>SUM($C$65:C75)</f>
        <v>463000</v>
      </c>
    </row>
    <row r="76" spans="1:10" ht="15" thickBot="1" x14ac:dyDescent="0.35">
      <c r="A76" s="25" t="s">
        <v>266</v>
      </c>
      <c r="B76" s="21">
        <v>10000</v>
      </c>
      <c r="C76" s="21">
        <v>0</v>
      </c>
      <c r="D76" s="21">
        <f t="shared" si="3"/>
        <v>10000</v>
      </c>
      <c r="E76" s="26">
        <f t="shared" si="4"/>
        <v>1</v>
      </c>
      <c r="F76" s="21">
        <f>SUM($C$65:C76)</f>
        <v>463000</v>
      </c>
    </row>
    <row r="78" spans="1:10" ht="15" thickBot="1" x14ac:dyDescent="0.35"/>
    <row r="79" spans="1:10" ht="15" thickBot="1" x14ac:dyDescent="0.35">
      <c r="A79" s="199" t="s">
        <v>267</v>
      </c>
      <c r="B79" s="200"/>
      <c r="C79" s="200"/>
      <c r="D79" s="200"/>
      <c r="E79" s="200"/>
      <c r="F79" s="200"/>
      <c r="G79" s="200"/>
      <c r="H79" s="200"/>
      <c r="I79" s="200"/>
      <c r="J79" s="200"/>
    </row>
    <row r="80" spans="1:10" ht="15" thickBot="1" x14ac:dyDescent="0.35">
      <c r="A80" s="117" t="s">
        <v>268</v>
      </c>
      <c r="B80" s="27" t="s">
        <v>269</v>
      </c>
      <c r="C80" s="117" t="s">
        <v>270</v>
      </c>
      <c r="D80" s="27" t="s">
        <v>271</v>
      </c>
      <c r="E80" s="117" t="s">
        <v>272</v>
      </c>
      <c r="F80" s="27" t="s">
        <v>102</v>
      </c>
      <c r="G80" s="117" t="s">
        <v>103</v>
      </c>
      <c r="H80" s="27" t="s">
        <v>273</v>
      </c>
      <c r="I80" s="117" t="s">
        <v>274</v>
      </c>
      <c r="J80" s="27" t="s">
        <v>275</v>
      </c>
    </row>
    <row r="81" spans="1:15" ht="15" thickBot="1" x14ac:dyDescent="0.35">
      <c r="A81" s="9">
        <v>1</v>
      </c>
      <c r="B81" s="9" t="s">
        <v>276</v>
      </c>
      <c r="C81" s="9" t="s">
        <v>277</v>
      </c>
      <c r="D81" s="28">
        <v>46091</v>
      </c>
      <c r="E81" s="9" t="s">
        <v>278</v>
      </c>
      <c r="F81" s="29" t="s">
        <v>58</v>
      </c>
      <c r="G81" s="9" t="s">
        <v>59</v>
      </c>
      <c r="H81" s="28">
        <v>46101</v>
      </c>
      <c r="I81" s="13">
        <f t="shared" ref="I81:I90" ca="1" si="5">H81-TODAY()</f>
        <v>-5</v>
      </c>
      <c r="J81" s="9" t="s">
        <v>279</v>
      </c>
    </row>
    <row r="82" spans="1:15" ht="15" thickBot="1" x14ac:dyDescent="0.35">
      <c r="A82" s="9">
        <v>2</v>
      </c>
      <c r="B82" s="9" t="s">
        <v>280</v>
      </c>
      <c r="C82" s="9" t="s">
        <v>281</v>
      </c>
      <c r="D82" s="28">
        <v>46092</v>
      </c>
      <c r="E82" s="9" t="s">
        <v>282</v>
      </c>
      <c r="F82" s="30" t="s">
        <v>51</v>
      </c>
      <c r="G82" s="9" t="s">
        <v>65</v>
      </c>
      <c r="H82" s="28">
        <v>46106</v>
      </c>
      <c r="I82" s="13">
        <f t="shared" ca="1" si="5"/>
        <v>0</v>
      </c>
      <c r="J82" s="9" t="s">
        <v>283</v>
      </c>
    </row>
    <row r="83" spans="1:15" ht="15" thickBot="1" x14ac:dyDescent="0.35">
      <c r="A83" s="9">
        <v>3</v>
      </c>
      <c r="B83" s="9" t="s">
        <v>284</v>
      </c>
      <c r="C83" s="9" t="s">
        <v>285</v>
      </c>
      <c r="D83" s="28">
        <v>46093</v>
      </c>
      <c r="E83" s="9" t="s">
        <v>286</v>
      </c>
      <c r="F83" s="19" t="s">
        <v>64</v>
      </c>
      <c r="G83" s="9" t="s">
        <v>74</v>
      </c>
      <c r="H83" s="28">
        <v>46099</v>
      </c>
      <c r="I83" s="13">
        <f t="shared" ca="1" si="5"/>
        <v>-7</v>
      </c>
      <c r="J83" s="9" t="s">
        <v>287</v>
      </c>
    </row>
    <row r="84" spans="1:15" ht="15" thickBot="1" x14ac:dyDescent="0.35">
      <c r="A84" s="9">
        <v>4</v>
      </c>
      <c r="B84" s="9" t="s">
        <v>288</v>
      </c>
      <c r="C84" s="9" t="s">
        <v>289</v>
      </c>
      <c r="D84" s="28">
        <v>46094</v>
      </c>
      <c r="E84" s="9" t="s">
        <v>290</v>
      </c>
      <c r="F84" s="29" t="s">
        <v>58</v>
      </c>
      <c r="G84" s="9" t="s">
        <v>79</v>
      </c>
      <c r="H84" s="28">
        <v>46098</v>
      </c>
      <c r="I84" s="13">
        <f t="shared" ca="1" si="5"/>
        <v>-8</v>
      </c>
      <c r="J84" s="9" t="s">
        <v>291</v>
      </c>
    </row>
    <row r="85" spans="1:15" ht="15" thickBot="1" x14ac:dyDescent="0.35">
      <c r="A85" s="9">
        <v>5</v>
      </c>
      <c r="B85" s="9" t="s">
        <v>292</v>
      </c>
      <c r="C85" s="9" t="s">
        <v>293</v>
      </c>
      <c r="D85" s="28">
        <v>46095</v>
      </c>
      <c r="E85" s="9" t="s">
        <v>294</v>
      </c>
      <c r="F85" s="31" t="s">
        <v>44</v>
      </c>
      <c r="G85" s="9" t="s">
        <v>59</v>
      </c>
      <c r="H85" s="28">
        <v>46111</v>
      </c>
      <c r="I85" s="13">
        <f t="shared" ca="1" si="5"/>
        <v>5</v>
      </c>
      <c r="J85" s="9" t="s">
        <v>295</v>
      </c>
    </row>
    <row r="86" spans="1:15" ht="15" thickBot="1" x14ac:dyDescent="0.35">
      <c r="A86" s="9">
        <v>6</v>
      </c>
      <c r="B86" s="9" t="s">
        <v>296</v>
      </c>
      <c r="C86" s="9" t="s">
        <v>297</v>
      </c>
      <c r="D86" s="28">
        <v>46096</v>
      </c>
      <c r="E86" s="9" t="s">
        <v>60</v>
      </c>
      <c r="F86" s="30" t="s">
        <v>51</v>
      </c>
      <c r="G86" s="9" t="s">
        <v>74</v>
      </c>
      <c r="H86" s="28">
        <v>46107</v>
      </c>
      <c r="I86" s="13">
        <f t="shared" ca="1" si="5"/>
        <v>1</v>
      </c>
      <c r="J86" s="9" t="s">
        <v>298</v>
      </c>
    </row>
    <row r="87" spans="1:15" ht="15" thickBot="1" x14ac:dyDescent="0.35">
      <c r="A87" s="9">
        <v>7</v>
      </c>
      <c r="B87" s="9" t="s">
        <v>299</v>
      </c>
      <c r="C87" s="9" t="s">
        <v>300</v>
      </c>
      <c r="D87" s="28">
        <v>46097</v>
      </c>
      <c r="E87" s="9" t="s">
        <v>301</v>
      </c>
      <c r="F87" s="29" t="s">
        <v>58</v>
      </c>
      <c r="G87" s="9" t="s">
        <v>74</v>
      </c>
      <c r="H87" s="28">
        <v>46108</v>
      </c>
      <c r="I87" s="13">
        <f t="shared" ca="1" si="5"/>
        <v>2</v>
      </c>
      <c r="J87" s="9" t="s">
        <v>302</v>
      </c>
    </row>
    <row r="88" spans="1:15" ht="15" thickBot="1" x14ac:dyDescent="0.35">
      <c r="A88" s="9">
        <v>8</v>
      </c>
      <c r="B88" s="9" t="s">
        <v>303</v>
      </c>
      <c r="C88" s="9" t="s">
        <v>304</v>
      </c>
      <c r="D88" s="28">
        <v>46098</v>
      </c>
      <c r="E88" s="9" t="s">
        <v>305</v>
      </c>
      <c r="F88" s="31" t="s">
        <v>44</v>
      </c>
      <c r="G88" s="9" t="s">
        <v>74</v>
      </c>
      <c r="H88" s="28">
        <v>46117</v>
      </c>
      <c r="I88" s="13">
        <f t="shared" ca="1" si="5"/>
        <v>11</v>
      </c>
      <c r="J88" s="9" t="s">
        <v>306</v>
      </c>
    </row>
    <row r="89" spans="1:15" ht="15" thickBot="1" x14ac:dyDescent="0.35">
      <c r="A89" s="9">
        <v>9</v>
      </c>
      <c r="B89" s="9" t="s">
        <v>307</v>
      </c>
      <c r="C89" s="9" t="s">
        <v>308</v>
      </c>
      <c r="D89" s="28">
        <v>46099</v>
      </c>
      <c r="E89" s="9" t="s">
        <v>309</v>
      </c>
      <c r="F89" s="30" t="s">
        <v>51</v>
      </c>
      <c r="G89" s="9" t="s">
        <v>59</v>
      </c>
      <c r="H89" s="28">
        <v>46109</v>
      </c>
      <c r="I89" s="13">
        <f t="shared" ca="1" si="5"/>
        <v>3</v>
      </c>
      <c r="J89" s="9" t="s">
        <v>310</v>
      </c>
    </row>
    <row r="90" spans="1:15" ht="15" thickBot="1" x14ac:dyDescent="0.35">
      <c r="A90" s="9">
        <v>10</v>
      </c>
      <c r="B90" s="9" t="s">
        <v>311</v>
      </c>
      <c r="C90" s="9" t="s">
        <v>312</v>
      </c>
      <c r="D90" s="28">
        <v>46100</v>
      </c>
      <c r="E90" s="9" t="s">
        <v>142</v>
      </c>
      <c r="F90" s="29" t="s">
        <v>58</v>
      </c>
      <c r="G90" s="9" t="s">
        <v>74</v>
      </c>
      <c r="H90" s="28">
        <v>46114</v>
      </c>
      <c r="I90" s="13">
        <f t="shared" ca="1" si="5"/>
        <v>8</v>
      </c>
      <c r="J90" s="9" t="s">
        <v>313</v>
      </c>
    </row>
    <row r="91" spans="1:15" ht="15" thickBot="1" x14ac:dyDescent="0.35"/>
    <row r="92" spans="1:15" ht="15" thickBot="1" x14ac:dyDescent="0.35">
      <c r="A92" s="205" t="s">
        <v>314</v>
      </c>
      <c r="B92" s="189"/>
      <c r="C92" s="189"/>
      <c r="D92" s="189"/>
      <c r="E92" s="189"/>
      <c r="F92" s="189"/>
      <c r="G92" s="189"/>
      <c r="H92" s="189"/>
      <c r="I92" s="189"/>
      <c r="J92" s="189"/>
      <c r="K92" s="189"/>
      <c r="L92" s="189"/>
      <c r="M92" s="189"/>
      <c r="N92" s="189"/>
      <c r="O92" s="189"/>
    </row>
    <row r="93" spans="1:15" ht="28.2" thickBot="1" x14ac:dyDescent="0.35">
      <c r="A93" s="118" t="s">
        <v>315</v>
      </c>
      <c r="B93" s="20" t="s">
        <v>316</v>
      </c>
      <c r="C93" s="118" t="s">
        <v>48</v>
      </c>
      <c r="D93" s="20" t="s">
        <v>317</v>
      </c>
      <c r="E93" s="118" t="s">
        <v>68</v>
      </c>
      <c r="F93" s="20" t="s">
        <v>318</v>
      </c>
      <c r="G93" s="118" t="s">
        <v>319</v>
      </c>
      <c r="H93" s="20" t="s">
        <v>320</v>
      </c>
      <c r="I93" s="118" t="s">
        <v>102</v>
      </c>
      <c r="J93" s="20" t="s">
        <v>321</v>
      </c>
      <c r="K93" s="118" t="s">
        <v>322</v>
      </c>
      <c r="L93" s="20" t="s">
        <v>323</v>
      </c>
      <c r="M93" s="118" t="s">
        <v>324</v>
      </c>
      <c r="N93" s="20" t="s">
        <v>103</v>
      </c>
      <c r="O93" s="118" t="s">
        <v>325</v>
      </c>
    </row>
    <row r="94" spans="1:15" ht="15" thickBot="1" x14ac:dyDescent="0.35">
      <c r="A94" s="9" t="s">
        <v>111</v>
      </c>
      <c r="B94" s="28">
        <v>46032</v>
      </c>
      <c r="C94" s="9" t="s">
        <v>49</v>
      </c>
      <c r="D94" s="9" t="s">
        <v>326</v>
      </c>
      <c r="E94" s="9" t="s">
        <v>69</v>
      </c>
      <c r="F94" s="9" t="s">
        <v>62</v>
      </c>
      <c r="G94" s="9" t="s">
        <v>327</v>
      </c>
      <c r="H94" s="9" t="s">
        <v>328</v>
      </c>
      <c r="I94" s="9" t="s">
        <v>58</v>
      </c>
      <c r="J94" s="28">
        <v>46037</v>
      </c>
      <c r="K94" s="28">
        <v>46033</v>
      </c>
      <c r="L94" s="9" t="s">
        <v>329</v>
      </c>
      <c r="M94" s="9" t="s">
        <v>58</v>
      </c>
      <c r="N94" s="9" t="s">
        <v>330</v>
      </c>
      <c r="O94" s="9" t="s">
        <v>331</v>
      </c>
    </row>
    <row r="95" spans="1:15" ht="15" thickBot="1" x14ac:dyDescent="0.35">
      <c r="A95" s="9" t="s">
        <v>118</v>
      </c>
      <c r="B95" s="28">
        <v>46058</v>
      </c>
      <c r="C95" s="9" t="s">
        <v>49</v>
      </c>
      <c r="D95" s="9" t="s">
        <v>332</v>
      </c>
      <c r="E95" s="9" t="s">
        <v>56</v>
      </c>
      <c r="F95" s="9" t="s">
        <v>62</v>
      </c>
      <c r="G95" s="9" t="s">
        <v>333</v>
      </c>
      <c r="H95" s="9" t="s">
        <v>334</v>
      </c>
      <c r="I95" s="9" t="s">
        <v>51</v>
      </c>
      <c r="J95" s="28">
        <v>46067</v>
      </c>
      <c r="K95" s="28">
        <v>46059</v>
      </c>
      <c r="L95" s="9" t="s">
        <v>335</v>
      </c>
      <c r="M95" s="9" t="s">
        <v>51</v>
      </c>
      <c r="N95" s="9" t="s">
        <v>74</v>
      </c>
      <c r="O95" s="9" t="s">
        <v>336</v>
      </c>
    </row>
    <row r="96" spans="1:15" ht="15" thickBot="1" x14ac:dyDescent="0.35">
      <c r="A96" s="9" t="s">
        <v>124</v>
      </c>
      <c r="B96" s="28">
        <v>46071</v>
      </c>
      <c r="C96" s="9" t="s">
        <v>49</v>
      </c>
      <c r="D96" s="9" t="s">
        <v>337</v>
      </c>
      <c r="E96" s="9" t="s">
        <v>144</v>
      </c>
      <c r="F96" s="9" t="s">
        <v>62</v>
      </c>
      <c r="G96" s="9" t="s">
        <v>226</v>
      </c>
      <c r="H96" s="9" t="s">
        <v>338</v>
      </c>
      <c r="I96" s="9" t="s">
        <v>58</v>
      </c>
      <c r="J96" s="28">
        <v>46078</v>
      </c>
      <c r="K96" s="28">
        <v>46072</v>
      </c>
      <c r="L96" s="9" t="s">
        <v>339</v>
      </c>
      <c r="M96" s="9" t="s">
        <v>58</v>
      </c>
      <c r="N96" s="9" t="s">
        <v>74</v>
      </c>
      <c r="O96" s="9" t="s">
        <v>340</v>
      </c>
    </row>
    <row r="97" spans="1:15" ht="15" thickBot="1" x14ac:dyDescent="0.35">
      <c r="A97" s="9" t="s">
        <v>341</v>
      </c>
      <c r="B97" s="28">
        <v>46082</v>
      </c>
      <c r="C97" s="9" t="s">
        <v>49</v>
      </c>
      <c r="D97" s="9" t="s">
        <v>342</v>
      </c>
      <c r="E97" s="9" t="s">
        <v>203</v>
      </c>
      <c r="F97" s="9" t="s">
        <v>62</v>
      </c>
      <c r="G97" s="9" t="s">
        <v>343</v>
      </c>
      <c r="H97" s="9" t="s">
        <v>344</v>
      </c>
      <c r="I97" s="9" t="s">
        <v>51</v>
      </c>
      <c r="J97" s="28">
        <v>46088</v>
      </c>
      <c r="K97" s="28">
        <v>46083</v>
      </c>
      <c r="L97" s="9" t="s">
        <v>345</v>
      </c>
      <c r="M97" s="9" t="s">
        <v>44</v>
      </c>
      <c r="N97" s="9" t="s">
        <v>74</v>
      </c>
      <c r="O97" s="9" t="s">
        <v>346</v>
      </c>
    </row>
    <row r="98" spans="1:15" ht="15" thickBot="1" x14ac:dyDescent="0.35">
      <c r="A98" s="9" t="s">
        <v>347</v>
      </c>
      <c r="B98" s="28">
        <v>46090</v>
      </c>
      <c r="C98" s="9" t="s">
        <v>49</v>
      </c>
      <c r="D98" s="9" t="s">
        <v>348</v>
      </c>
      <c r="E98" s="9" t="s">
        <v>187</v>
      </c>
      <c r="F98" s="9" t="s">
        <v>62</v>
      </c>
      <c r="G98" s="9" t="s">
        <v>101</v>
      </c>
      <c r="H98" s="9" t="s">
        <v>349</v>
      </c>
      <c r="I98" s="9" t="s">
        <v>44</v>
      </c>
      <c r="J98" s="28">
        <v>46096</v>
      </c>
      <c r="K98" s="28">
        <v>46091</v>
      </c>
      <c r="L98" s="9" t="s">
        <v>350</v>
      </c>
      <c r="M98" s="9" t="s">
        <v>44</v>
      </c>
      <c r="N98" s="9" t="s">
        <v>330</v>
      </c>
      <c r="O98" s="9" t="s">
        <v>67</v>
      </c>
    </row>
    <row r="99" spans="1:15" ht="15" thickBot="1" x14ac:dyDescent="0.35">
      <c r="A99" s="9" t="s">
        <v>351</v>
      </c>
      <c r="B99" s="28">
        <v>46095</v>
      </c>
      <c r="C99" s="9" t="s">
        <v>49</v>
      </c>
      <c r="D99" s="9" t="s">
        <v>352</v>
      </c>
      <c r="E99" s="9" t="s">
        <v>69</v>
      </c>
      <c r="F99" s="9" t="s">
        <v>62</v>
      </c>
      <c r="G99" s="9" t="s">
        <v>353</v>
      </c>
      <c r="H99" s="9" t="s">
        <v>354</v>
      </c>
      <c r="I99" s="9" t="s">
        <v>64</v>
      </c>
      <c r="J99" s="28">
        <v>46098</v>
      </c>
      <c r="K99" s="28">
        <v>46095</v>
      </c>
      <c r="L99" s="9" t="s">
        <v>355</v>
      </c>
      <c r="M99" s="9" t="s">
        <v>64</v>
      </c>
      <c r="N99" s="9" t="s">
        <v>74</v>
      </c>
      <c r="O99" s="9" t="s">
        <v>356</v>
      </c>
    </row>
    <row r="100" spans="1:15" ht="15" thickBot="1" x14ac:dyDescent="0.35">
      <c r="A100" s="9" t="s">
        <v>357</v>
      </c>
      <c r="B100" s="28">
        <v>46099</v>
      </c>
      <c r="C100" s="9" t="s">
        <v>49</v>
      </c>
      <c r="D100" s="9" t="s">
        <v>358</v>
      </c>
      <c r="E100" s="9" t="s">
        <v>164</v>
      </c>
      <c r="F100" s="9" t="s">
        <v>62</v>
      </c>
      <c r="G100" s="9" t="s">
        <v>162</v>
      </c>
      <c r="H100" s="9" t="s">
        <v>359</v>
      </c>
      <c r="I100" s="9" t="s">
        <v>51</v>
      </c>
      <c r="J100" s="28">
        <v>46103</v>
      </c>
      <c r="K100" s="28">
        <v>46099</v>
      </c>
      <c r="L100" s="9" t="s">
        <v>360</v>
      </c>
      <c r="M100" s="9" t="s">
        <v>51</v>
      </c>
      <c r="N100" s="9" t="s">
        <v>74</v>
      </c>
      <c r="O100" s="9"/>
    </row>
    <row r="101" spans="1:15" ht="15" thickBot="1" x14ac:dyDescent="0.35">
      <c r="A101" s="9" t="s">
        <v>361</v>
      </c>
      <c r="B101" s="28">
        <v>46101</v>
      </c>
      <c r="C101" s="9" t="s">
        <v>49</v>
      </c>
      <c r="D101" s="9" t="s">
        <v>362</v>
      </c>
      <c r="E101" s="9" t="s">
        <v>212</v>
      </c>
      <c r="F101" s="9" t="s">
        <v>62</v>
      </c>
      <c r="G101" s="9" t="s">
        <v>363</v>
      </c>
      <c r="H101" s="9" t="s">
        <v>364</v>
      </c>
      <c r="I101" s="9" t="s">
        <v>44</v>
      </c>
      <c r="J101" s="28">
        <v>46104</v>
      </c>
      <c r="K101" s="28">
        <v>46101</v>
      </c>
      <c r="L101" s="9" t="s">
        <v>365</v>
      </c>
      <c r="M101" s="9" t="s">
        <v>44</v>
      </c>
      <c r="N101" s="9" t="s">
        <v>330</v>
      </c>
      <c r="O101" s="9" t="s">
        <v>366</v>
      </c>
    </row>
    <row r="102" spans="1:15" ht="15" thickBot="1" x14ac:dyDescent="0.35">
      <c r="A102" s="9" t="s">
        <v>367</v>
      </c>
      <c r="B102" s="28">
        <v>46103</v>
      </c>
      <c r="C102" s="9" t="s">
        <v>49</v>
      </c>
      <c r="D102" s="9" t="s">
        <v>368</v>
      </c>
      <c r="E102" s="9" t="s">
        <v>157</v>
      </c>
      <c r="F102" s="9" t="s">
        <v>62</v>
      </c>
      <c r="G102" s="9" t="s">
        <v>369</v>
      </c>
      <c r="H102" s="9" t="s">
        <v>370</v>
      </c>
      <c r="I102" s="9" t="s">
        <v>58</v>
      </c>
      <c r="J102" s="28">
        <v>46105</v>
      </c>
      <c r="K102" s="28">
        <v>46103</v>
      </c>
      <c r="L102" s="9" t="s">
        <v>371</v>
      </c>
      <c r="M102" s="9" t="s">
        <v>58</v>
      </c>
      <c r="N102" s="9" t="s">
        <v>74</v>
      </c>
      <c r="O102" s="9"/>
    </row>
    <row r="103" spans="1:15" ht="15" thickBot="1" x14ac:dyDescent="0.35">
      <c r="A103" s="9" t="s">
        <v>372</v>
      </c>
      <c r="B103" s="28">
        <v>46105</v>
      </c>
      <c r="C103" s="9" t="s">
        <v>49</v>
      </c>
      <c r="D103" s="9" t="s">
        <v>373</v>
      </c>
      <c r="E103" s="9" t="s">
        <v>193</v>
      </c>
      <c r="F103" s="9" t="s">
        <v>62</v>
      </c>
      <c r="G103" s="9" t="s">
        <v>374</v>
      </c>
      <c r="H103" s="9" t="s">
        <v>375</v>
      </c>
      <c r="I103" s="9" t="s">
        <v>44</v>
      </c>
      <c r="J103" s="28">
        <v>46110</v>
      </c>
      <c r="K103" s="28">
        <v>46105</v>
      </c>
      <c r="L103" s="9" t="s">
        <v>376</v>
      </c>
      <c r="M103" s="9" t="s">
        <v>44</v>
      </c>
      <c r="N103" s="9" t="s">
        <v>74</v>
      </c>
      <c r="O103" s="9"/>
    </row>
    <row r="104" spans="1:15" ht="15" thickBot="1" x14ac:dyDescent="0.35"/>
    <row r="105" spans="1:15" ht="15" thickBot="1" x14ac:dyDescent="0.35">
      <c r="A105" s="195" t="s">
        <v>377</v>
      </c>
      <c r="B105" s="180"/>
      <c r="C105" s="180"/>
      <c r="D105" s="180"/>
      <c r="E105" s="180"/>
      <c r="F105" s="180"/>
      <c r="G105" s="180"/>
      <c r="H105" s="180"/>
      <c r="I105" s="180"/>
      <c r="J105" s="180"/>
      <c r="K105" s="180"/>
    </row>
    <row r="106" spans="1:15" ht="15" thickBot="1" x14ac:dyDescent="0.35">
      <c r="A106" s="119" t="s">
        <v>378</v>
      </c>
      <c r="B106" s="8" t="s">
        <v>379</v>
      </c>
      <c r="C106" s="119" t="s">
        <v>380</v>
      </c>
      <c r="D106" s="8" t="s">
        <v>381</v>
      </c>
      <c r="E106" s="119" t="s">
        <v>382</v>
      </c>
      <c r="F106" s="8" t="s">
        <v>76</v>
      </c>
      <c r="G106" s="119" t="s">
        <v>323</v>
      </c>
      <c r="H106" s="8" t="s">
        <v>102</v>
      </c>
      <c r="I106" s="119" t="s">
        <v>383</v>
      </c>
      <c r="J106" s="8" t="s">
        <v>274</v>
      </c>
      <c r="K106" s="119" t="s">
        <v>384</v>
      </c>
    </row>
    <row r="107" spans="1:15" ht="15" thickBot="1" x14ac:dyDescent="0.35">
      <c r="A107" s="9" t="s">
        <v>385</v>
      </c>
      <c r="B107" s="9" t="s">
        <v>386</v>
      </c>
      <c r="C107" s="9" t="s">
        <v>387</v>
      </c>
      <c r="D107" s="9" t="s">
        <v>388</v>
      </c>
      <c r="E107" s="9" t="s">
        <v>389</v>
      </c>
      <c r="F107" s="9" t="s">
        <v>46</v>
      </c>
      <c r="G107" s="9" t="s">
        <v>390</v>
      </c>
      <c r="H107" s="9" t="s">
        <v>58</v>
      </c>
      <c r="I107" s="28">
        <v>46172</v>
      </c>
      <c r="J107" s="13">
        <f t="shared" ref="J107:J112" ca="1" si="6">I107-TODAY()</f>
        <v>66</v>
      </c>
      <c r="K107" s="26">
        <v>0.3</v>
      </c>
    </row>
    <row r="108" spans="1:15" ht="15" thickBot="1" x14ac:dyDescent="0.35">
      <c r="A108" s="9" t="s">
        <v>391</v>
      </c>
      <c r="B108" s="9" t="s">
        <v>392</v>
      </c>
      <c r="C108" s="9" t="s">
        <v>393</v>
      </c>
      <c r="D108" s="9" t="s">
        <v>394</v>
      </c>
      <c r="E108" s="9" t="s">
        <v>395</v>
      </c>
      <c r="F108" s="9" t="s">
        <v>71</v>
      </c>
      <c r="G108" s="9" t="s">
        <v>396</v>
      </c>
      <c r="H108" s="9" t="s">
        <v>51</v>
      </c>
      <c r="I108" s="28">
        <v>46172</v>
      </c>
      <c r="J108" s="13">
        <f t="shared" ca="1" si="6"/>
        <v>66</v>
      </c>
      <c r="K108" s="26">
        <v>0.1</v>
      </c>
    </row>
    <row r="109" spans="1:15" ht="15" thickBot="1" x14ac:dyDescent="0.35">
      <c r="A109" s="9" t="s">
        <v>397</v>
      </c>
      <c r="B109" s="9" t="s">
        <v>398</v>
      </c>
      <c r="C109" s="9" t="s">
        <v>399</v>
      </c>
      <c r="D109" s="9" t="s">
        <v>400</v>
      </c>
      <c r="E109" s="9" t="s">
        <v>401</v>
      </c>
      <c r="F109" s="9" t="s">
        <v>46</v>
      </c>
      <c r="G109" s="9" t="s">
        <v>402</v>
      </c>
      <c r="H109" s="9" t="s">
        <v>44</v>
      </c>
      <c r="I109" s="28">
        <v>46172</v>
      </c>
      <c r="J109" s="13">
        <f t="shared" ca="1" si="6"/>
        <v>66</v>
      </c>
      <c r="K109" s="26">
        <v>0.15</v>
      </c>
    </row>
    <row r="110" spans="1:15" ht="15" thickBot="1" x14ac:dyDescent="0.35">
      <c r="A110" s="9" t="s">
        <v>403</v>
      </c>
      <c r="B110" s="9" t="s">
        <v>404</v>
      </c>
      <c r="C110" s="9" t="s">
        <v>405</v>
      </c>
      <c r="D110" s="9" t="s">
        <v>406</v>
      </c>
      <c r="E110" s="9" t="s">
        <v>407</v>
      </c>
      <c r="F110" s="9" t="s">
        <v>75</v>
      </c>
      <c r="G110" s="9" t="s">
        <v>408</v>
      </c>
      <c r="H110" s="9" t="s">
        <v>51</v>
      </c>
      <c r="I110" s="28">
        <v>46172</v>
      </c>
      <c r="J110" s="13">
        <f t="shared" ca="1" si="6"/>
        <v>66</v>
      </c>
      <c r="K110" s="26">
        <v>0.05</v>
      </c>
    </row>
    <row r="111" spans="1:15" ht="15" thickBot="1" x14ac:dyDescent="0.35">
      <c r="A111" s="9" t="s">
        <v>409</v>
      </c>
      <c r="B111" s="9" t="s">
        <v>410</v>
      </c>
      <c r="C111" s="9" t="s">
        <v>411</v>
      </c>
      <c r="D111" s="9" t="s">
        <v>412</v>
      </c>
      <c r="E111" s="9" t="s">
        <v>413</v>
      </c>
      <c r="F111" s="9" t="s">
        <v>66</v>
      </c>
      <c r="G111" s="9" t="s">
        <v>414</v>
      </c>
      <c r="H111" s="9" t="s">
        <v>64</v>
      </c>
      <c r="I111" s="28">
        <v>46172</v>
      </c>
      <c r="J111" s="13">
        <f t="shared" ca="1" si="6"/>
        <v>66</v>
      </c>
      <c r="K111" s="26">
        <v>0.5</v>
      </c>
    </row>
    <row r="112" spans="1:15" ht="15" thickBot="1" x14ac:dyDescent="0.35">
      <c r="A112" s="9" t="s">
        <v>415</v>
      </c>
      <c r="B112" s="9" t="s">
        <v>416</v>
      </c>
      <c r="C112" s="9" t="s">
        <v>417</v>
      </c>
      <c r="D112" s="9" t="s">
        <v>418</v>
      </c>
      <c r="E112" s="9" t="s">
        <v>419</v>
      </c>
      <c r="F112" s="9" t="s">
        <v>46</v>
      </c>
      <c r="G112" s="9" t="s">
        <v>420</v>
      </c>
      <c r="H112" s="9" t="s">
        <v>58</v>
      </c>
      <c r="I112" s="28">
        <v>46172</v>
      </c>
      <c r="J112" s="13">
        <f t="shared" ca="1" si="6"/>
        <v>66</v>
      </c>
      <c r="K112" s="26">
        <v>0.25</v>
      </c>
    </row>
    <row r="113" spans="1:8" ht="15" thickBot="1" x14ac:dyDescent="0.35"/>
    <row r="114" spans="1:8" ht="15" thickBot="1" x14ac:dyDescent="0.35">
      <c r="A114" s="211" t="s">
        <v>421</v>
      </c>
      <c r="B114" s="175"/>
      <c r="C114" s="175"/>
      <c r="D114" s="175"/>
      <c r="E114" s="175"/>
      <c r="F114" s="175"/>
      <c r="G114" s="175"/>
      <c r="H114" s="175"/>
    </row>
    <row r="115" spans="1:8" ht="15" thickBot="1" x14ac:dyDescent="0.35">
      <c r="A115" s="117" t="s">
        <v>422</v>
      </c>
      <c r="B115" s="8" t="s">
        <v>99</v>
      </c>
      <c r="C115" s="117" t="s">
        <v>108</v>
      </c>
      <c r="D115" s="8" t="s">
        <v>423</v>
      </c>
      <c r="E115" s="117" t="s">
        <v>424</v>
      </c>
      <c r="F115" s="8" t="s">
        <v>425</v>
      </c>
      <c r="G115" s="117" t="s">
        <v>426</v>
      </c>
      <c r="H115" s="8" t="s">
        <v>427</v>
      </c>
    </row>
    <row r="116" spans="1:8" ht="15" thickBot="1" x14ac:dyDescent="0.35">
      <c r="A116" s="9">
        <v>1</v>
      </c>
      <c r="B116" s="9" t="s">
        <v>428</v>
      </c>
      <c r="C116" s="9"/>
      <c r="D116" s="9" t="s">
        <v>429</v>
      </c>
      <c r="E116" s="9">
        <v>2</v>
      </c>
      <c r="F116" s="9">
        <v>3</v>
      </c>
      <c r="G116" s="9">
        <v>5</v>
      </c>
      <c r="H116" s="32">
        <f t="shared" ref="H116:H122" si="7">(E116+4*F116+G116)/6</f>
        <v>3.1666666666666665</v>
      </c>
    </row>
    <row r="117" spans="1:8" ht="15" thickBot="1" x14ac:dyDescent="0.35">
      <c r="A117" s="9">
        <v>2</v>
      </c>
      <c r="B117" s="9" t="s">
        <v>430</v>
      </c>
      <c r="C117" s="9"/>
      <c r="D117" s="9" t="s">
        <v>431</v>
      </c>
      <c r="E117" s="9">
        <v>1</v>
      </c>
      <c r="F117" s="9">
        <v>2</v>
      </c>
      <c r="G117" s="9">
        <v>3</v>
      </c>
      <c r="H117" s="32">
        <f t="shared" si="7"/>
        <v>2</v>
      </c>
    </row>
    <row r="118" spans="1:8" ht="15" thickBot="1" x14ac:dyDescent="0.35">
      <c r="A118" s="9">
        <v>3</v>
      </c>
      <c r="B118" s="9" t="s">
        <v>432</v>
      </c>
      <c r="C118" s="9" t="s">
        <v>428</v>
      </c>
      <c r="D118" s="9" t="s">
        <v>433</v>
      </c>
      <c r="E118" s="9">
        <v>4</v>
      </c>
      <c r="F118" s="9">
        <v>6</v>
      </c>
      <c r="G118" s="9">
        <v>8</v>
      </c>
      <c r="H118" s="32">
        <f t="shared" si="7"/>
        <v>6</v>
      </c>
    </row>
    <row r="119" spans="1:8" ht="15" thickBot="1" x14ac:dyDescent="0.35">
      <c r="A119" s="9">
        <v>4</v>
      </c>
      <c r="B119" s="9" t="s">
        <v>434</v>
      </c>
      <c r="C119" s="9" t="s">
        <v>430</v>
      </c>
      <c r="D119" s="9" t="s">
        <v>435</v>
      </c>
      <c r="E119" s="9">
        <v>3</v>
      </c>
      <c r="F119" s="9">
        <v>4</v>
      </c>
      <c r="G119" s="9">
        <v>6</v>
      </c>
      <c r="H119" s="32">
        <f t="shared" si="7"/>
        <v>4.166666666666667</v>
      </c>
    </row>
    <row r="120" spans="1:8" ht="15" thickBot="1" x14ac:dyDescent="0.35">
      <c r="A120" s="9">
        <v>5</v>
      </c>
      <c r="B120" s="9" t="s">
        <v>436</v>
      </c>
      <c r="C120" s="9" t="s">
        <v>432</v>
      </c>
      <c r="D120" s="9" t="s">
        <v>437</v>
      </c>
      <c r="E120" s="9">
        <v>2</v>
      </c>
      <c r="F120" s="9">
        <v>4</v>
      </c>
      <c r="G120" s="9">
        <v>6</v>
      </c>
      <c r="H120" s="32">
        <f t="shared" si="7"/>
        <v>4</v>
      </c>
    </row>
    <row r="121" spans="1:8" ht="15" thickBot="1" x14ac:dyDescent="0.35">
      <c r="A121" s="9">
        <v>6</v>
      </c>
      <c r="B121" s="9" t="s">
        <v>438</v>
      </c>
      <c r="C121" s="9" t="s">
        <v>434</v>
      </c>
      <c r="D121" s="9" t="s">
        <v>439</v>
      </c>
      <c r="E121" s="9">
        <v>4</v>
      </c>
      <c r="F121" s="9">
        <v>7</v>
      </c>
      <c r="G121" s="9">
        <v>9</v>
      </c>
      <c r="H121" s="32">
        <f t="shared" si="7"/>
        <v>6.833333333333333</v>
      </c>
    </row>
    <row r="122" spans="1:8" ht="15" thickBot="1" x14ac:dyDescent="0.35">
      <c r="A122" s="9">
        <v>7</v>
      </c>
      <c r="B122" s="9" t="s">
        <v>440</v>
      </c>
      <c r="C122" s="9" t="s">
        <v>441</v>
      </c>
      <c r="D122" s="9" t="s">
        <v>442</v>
      </c>
      <c r="E122" s="9">
        <v>6</v>
      </c>
      <c r="F122" s="9">
        <v>7</v>
      </c>
      <c r="G122" s="9">
        <v>8</v>
      </c>
      <c r="H122" s="32">
        <f t="shared" si="7"/>
        <v>7</v>
      </c>
    </row>
    <row r="123" spans="1:8" ht="15" thickBot="1" x14ac:dyDescent="0.35"/>
    <row r="124" spans="1:8" ht="15" thickBot="1" x14ac:dyDescent="0.35">
      <c r="A124" s="199" t="s">
        <v>443</v>
      </c>
      <c r="B124" s="200"/>
      <c r="C124" s="200"/>
      <c r="D124" s="200"/>
      <c r="E124" s="200"/>
      <c r="F124" s="200"/>
      <c r="G124" s="200"/>
      <c r="H124" s="200"/>
    </row>
    <row r="125" spans="1:8" ht="15" thickBot="1" x14ac:dyDescent="0.35">
      <c r="A125" s="117" t="s">
        <v>444</v>
      </c>
      <c r="B125" s="20" t="s">
        <v>445</v>
      </c>
      <c r="C125" s="118" t="s">
        <v>446</v>
      </c>
      <c r="D125" s="117" t="s">
        <v>447</v>
      </c>
      <c r="E125" s="20" t="s">
        <v>448</v>
      </c>
      <c r="F125" s="118" t="s">
        <v>449</v>
      </c>
      <c r="G125" s="117" t="s">
        <v>450</v>
      </c>
      <c r="H125" s="20" t="s">
        <v>451</v>
      </c>
    </row>
    <row r="126" spans="1:8" ht="15" thickBot="1" x14ac:dyDescent="0.35">
      <c r="A126" s="9">
        <v>2026</v>
      </c>
      <c r="B126" s="21">
        <v>8900</v>
      </c>
      <c r="C126" s="21">
        <v>0</v>
      </c>
      <c r="D126" s="26">
        <v>7.0000000000000007E-2</v>
      </c>
      <c r="E126" s="26">
        <v>1</v>
      </c>
      <c r="F126" s="21">
        <f t="shared" ref="F126:F135" si="8">(C126*E126)-B126</f>
        <v>-8900</v>
      </c>
      <c r="G126" s="33">
        <f t="shared" ref="G126:G135" si="9">1/(1+$D$126)^(ROW()-ROW($A$126)+1)</f>
        <v>0.93457943925233644</v>
      </c>
      <c r="H126" s="21">
        <f t="shared" ref="H126:H135" si="10">F126*G126</f>
        <v>-8317.7570093457944</v>
      </c>
    </row>
    <row r="127" spans="1:8" ht="15" thickBot="1" x14ac:dyDescent="0.35">
      <c r="A127" s="9">
        <v>2027</v>
      </c>
      <c r="B127" s="21">
        <v>7700</v>
      </c>
      <c r="C127" s="21">
        <v>0</v>
      </c>
      <c r="D127" s="26">
        <v>7.0000000000000007E-2</v>
      </c>
      <c r="E127" s="26">
        <v>1</v>
      </c>
      <c r="F127" s="21">
        <f t="shared" si="8"/>
        <v>-7700</v>
      </c>
      <c r="G127" s="33">
        <f t="shared" si="9"/>
        <v>0.87343872827321156</v>
      </c>
      <c r="H127" s="21">
        <f t="shared" si="10"/>
        <v>-6725.4782077037289</v>
      </c>
    </row>
    <row r="128" spans="1:8" ht="15" thickBot="1" x14ac:dyDescent="0.35">
      <c r="A128" s="9">
        <v>2028</v>
      </c>
      <c r="B128" s="21">
        <v>21400</v>
      </c>
      <c r="C128" s="21">
        <v>6500</v>
      </c>
      <c r="D128" s="26">
        <v>7.0000000000000007E-2</v>
      </c>
      <c r="E128" s="26">
        <v>1</v>
      </c>
      <c r="F128" s="21">
        <f t="shared" si="8"/>
        <v>-14900</v>
      </c>
      <c r="G128" s="33">
        <f t="shared" si="9"/>
        <v>0.81629787689085187</v>
      </c>
      <c r="H128" s="21">
        <f t="shared" si="10"/>
        <v>-12162.838365673693</v>
      </c>
    </row>
    <row r="129" spans="1:24" ht="15" thickBot="1" x14ac:dyDescent="0.35">
      <c r="A129" s="9">
        <v>2029</v>
      </c>
      <c r="B129" s="21">
        <v>11300</v>
      </c>
      <c r="C129" s="21">
        <v>10250</v>
      </c>
      <c r="D129" s="26">
        <v>7.0000000000000007E-2</v>
      </c>
      <c r="E129" s="26">
        <v>1</v>
      </c>
      <c r="F129" s="21">
        <f t="shared" si="8"/>
        <v>-1050</v>
      </c>
      <c r="G129" s="33">
        <f t="shared" si="9"/>
        <v>0.7628952120475252</v>
      </c>
      <c r="H129" s="21">
        <f t="shared" si="10"/>
        <v>-801.03997264990142</v>
      </c>
    </row>
    <row r="130" spans="1:24" ht="15" thickBot="1" x14ac:dyDescent="0.35">
      <c r="A130" s="9">
        <v>2030</v>
      </c>
      <c r="B130" s="21">
        <v>11800</v>
      </c>
      <c r="C130" s="21">
        <v>11500</v>
      </c>
      <c r="D130" s="26">
        <v>7.0000000000000007E-2</v>
      </c>
      <c r="E130" s="26">
        <v>1</v>
      </c>
      <c r="F130" s="21">
        <f t="shared" si="8"/>
        <v>-300</v>
      </c>
      <c r="G130" s="33">
        <f t="shared" si="9"/>
        <v>0.71298617948366838</v>
      </c>
      <c r="H130" s="21">
        <f t="shared" si="10"/>
        <v>-213.8958538451005</v>
      </c>
    </row>
    <row r="131" spans="1:24" ht="15" thickBot="1" x14ac:dyDescent="0.35">
      <c r="A131" s="9">
        <v>2031</v>
      </c>
      <c r="B131" s="21">
        <v>11800</v>
      </c>
      <c r="C131" s="21">
        <v>13700</v>
      </c>
      <c r="D131" s="26">
        <v>7.0000000000000007E-2</v>
      </c>
      <c r="E131" s="26">
        <v>1</v>
      </c>
      <c r="F131" s="21">
        <f t="shared" si="8"/>
        <v>1900</v>
      </c>
      <c r="G131" s="33">
        <f t="shared" si="9"/>
        <v>0.66634222381651254</v>
      </c>
      <c r="H131" s="21">
        <f t="shared" si="10"/>
        <v>1266.0502252513738</v>
      </c>
    </row>
    <row r="132" spans="1:24" ht="15" thickBot="1" x14ac:dyDescent="0.35">
      <c r="A132" s="9">
        <v>2032</v>
      </c>
      <c r="B132" s="21">
        <v>0</v>
      </c>
      <c r="C132" s="21">
        <v>15200</v>
      </c>
      <c r="D132" s="26">
        <v>7.0000000000000007E-2</v>
      </c>
      <c r="E132" s="26">
        <v>1</v>
      </c>
      <c r="F132" s="21">
        <f t="shared" si="8"/>
        <v>15200</v>
      </c>
      <c r="G132" s="33">
        <f t="shared" si="9"/>
        <v>0.62274974188459109</v>
      </c>
      <c r="H132" s="21">
        <f t="shared" si="10"/>
        <v>9465.7960766457854</v>
      </c>
    </row>
    <row r="133" spans="1:24" ht="15" thickBot="1" x14ac:dyDescent="0.35">
      <c r="A133" s="9">
        <v>2033</v>
      </c>
      <c r="B133" s="21">
        <v>0</v>
      </c>
      <c r="C133" s="21">
        <v>17200</v>
      </c>
      <c r="D133" s="26">
        <v>7.0000000000000007E-2</v>
      </c>
      <c r="E133" s="26">
        <v>1</v>
      </c>
      <c r="F133" s="21">
        <f t="shared" si="8"/>
        <v>17200</v>
      </c>
      <c r="G133" s="33">
        <f t="shared" si="9"/>
        <v>0.5820091045650384</v>
      </c>
      <c r="H133" s="21">
        <f t="shared" si="10"/>
        <v>10010.55659851866</v>
      </c>
    </row>
    <row r="134" spans="1:24" ht="15" thickBot="1" x14ac:dyDescent="0.35">
      <c r="A134" s="9">
        <v>2034</v>
      </c>
      <c r="B134" s="21">
        <v>0</v>
      </c>
      <c r="C134" s="21">
        <v>19000</v>
      </c>
      <c r="D134" s="26">
        <v>7.0000000000000007E-2</v>
      </c>
      <c r="E134" s="26">
        <v>1</v>
      </c>
      <c r="F134" s="21">
        <f t="shared" si="8"/>
        <v>19000</v>
      </c>
      <c r="G134" s="33">
        <f t="shared" si="9"/>
        <v>0.54393374258414806</v>
      </c>
      <c r="H134" s="21">
        <f t="shared" si="10"/>
        <v>10334.741109098813</v>
      </c>
    </row>
    <row r="135" spans="1:24" ht="15" thickBot="1" x14ac:dyDescent="0.35">
      <c r="A135" s="9">
        <v>2035</v>
      </c>
      <c r="B135" s="21">
        <v>0</v>
      </c>
      <c r="C135" s="21">
        <v>22000</v>
      </c>
      <c r="D135" s="26">
        <v>7.0000000000000007E-2</v>
      </c>
      <c r="E135" s="26">
        <v>1</v>
      </c>
      <c r="F135" s="21">
        <f t="shared" si="8"/>
        <v>22000</v>
      </c>
      <c r="G135" s="33">
        <f t="shared" si="9"/>
        <v>0.5083492921347178</v>
      </c>
      <c r="H135" s="21">
        <f t="shared" si="10"/>
        <v>11183.684426963791</v>
      </c>
    </row>
    <row r="136" spans="1:24" ht="15" thickBot="1" x14ac:dyDescent="0.35"/>
    <row r="137" spans="1:24" ht="15" thickBot="1" x14ac:dyDescent="0.35">
      <c r="A137" s="195" t="s">
        <v>452</v>
      </c>
      <c r="B137" s="180"/>
      <c r="C137" s="180"/>
      <c r="D137" s="180"/>
      <c r="E137" s="180"/>
      <c r="F137" s="180"/>
      <c r="G137" s="180"/>
      <c r="H137" s="180"/>
      <c r="I137" s="180"/>
      <c r="J137" s="180"/>
      <c r="K137" s="180"/>
      <c r="L137" s="180"/>
      <c r="M137" s="180"/>
      <c r="N137" s="180"/>
      <c r="O137" s="180"/>
      <c r="P137" s="180"/>
      <c r="Q137" s="180"/>
      <c r="S137" s="196" t="s">
        <v>453</v>
      </c>
      <c r="T137" s="164"/>
      <c r="U137" s="164"/>
      <c r="V137" s="164"/>
      <c r="W137" s="164"/>
      <c r="X137" s="164"/>
    </row>
    <row r="138" spans="1:24" ht="28.2" thickBot="1" x14ac:dyDescent="0.35">
      <c r="A138" s="24" t="s">
        <v>454</v>
      </c>
      <c r="B138" s="24" t="s">
        <v>455</v>
      </c>
      <c r="C138" s="24" t="s">
        <v>456</v>
      </c>
      <c r="D138" s="24" t="s">
        <v>457</v>
      </c>
      <c r="E138" s="24" t="s">
        <v>458</v>
      </c>
      <c r="F138" s="24" t="s">
        <v>459</v>
      </c>
      <c r="G138" s="24" t="s">
        <v>343</v>
      </c>
      <c r="H138" s="24" t="s">
        <v>460</v>
      </c>
      <c r="I138" s="24" t="s">
        <v>461</v>
      </c>
      <c r="J138" s="24" t="s">
        <v>462</v>
      </c>
      <c r="K138" s="24" t="s">
        <v>463</v>
      </c>
      <c r="L138" s="24" t="s">
        <v>464</v>
      </c>
      <c r="M138" s="24" t="s">
        <v>465</v>
      </c>
      <c r="N138" s="24" t="s">
        <v>466</v>
      </c>
      <c r="O138" s="24" t="s">
        <v>467</v>
      </c>
      <c r="P138" s="24" t="s">
        <v>468</v>
      </c>
      <c r="Q138" s="24" t="s">
        <v>469</v>
      </c>
      <c r="S138" s="20" t="s">
        <v>470</v>
      </c>
      <c r="T138" s="20" t="s">
        <v>471</v>
      </c>
      <c r="U138" s="20" t="s">
        <v>472</v>
      </c>
      <c r="V138" s="20" t="s">
        <v>473</v>
      </c>
      <c r="W138" s="20" t="s">
        <v>474</v>
      </c>
      <c r="X138" s="20" t="s">
        <v>475</v>
      </c>
    </row>
    <row r="139" spans="1:24" ht="15" thickBot="1" x14ac:dyDescent="0.35">
      <c r="A139" s="9" t="s">
        <v>476</v>
      </c>
      <c r="B139" s="9" t="s">
        <v>428</v>
      </c>
      <c r="C139" s="13">
        <v>5000</v>
      </c>
      <c r="D139" s="28">
        <v>46024</v>
      </c>
      <c r="E139" s="9" t="s">
        <v>477</v>
      </c>
      <c r="F139" s="9" t="s">
        <v>461</v>
      </c>
      <c r="G139" s="13">
        <v>5000</v>
      </c>
      <c r="H139" s="13">
        <f t="shared" ref="H139:H146" si="11">C139-G139</f>
        <v>0</v>
      </c>
      <c r="I139" s="13">
        <v>2500</v>
      </c>
      <c r="J139" s="13">
        <v>0</v>
      </c>
      <c r="K139" s="13">
        <v>1000</v>
      </c>
      <c r="L139" s="13">
        <v>0</v>
      </c>
      <c r="M139" s="13">
        <v>0</v>
      </c>
      <c r="N139" s="13">
        <v>1500</v>
      </c>
      <c r="O139" s="13">
        <v>0</v>
      </c>
      <c r="P139" s="13">
        <v>0</v>
      </c>
      <c r="Q139" s="13">
        <v>0</v>
      </c>
      <c r="S139" s="9" t="s">
        <v>461</v>
      </c>
      <c r="T139" s="34">
        <v>171</v>
      </c>
      <c r="U139" s="26">
        <v>0.9</v>
      </c>
      <c r="V139" s="34">
        <v>115.4</v>
      </c>
      <c r="W139" s="34">
        <v>128.30000000000001</v>
      </c>
      <c r="X139" s="34">
        <f t="shared" ref="X139:X148" si="12">T139-W139</f>
        <v>42.699999999999989</v>
      </c>
    </row>
    <row r="140" spans="1:24" ht="15" thickBot="1" x14ac:dyDescent="0.35">
      <c r="A140" s="9" t="s">
        <v>478</v>
      </c>
      <c r="B140" s="9" t="s">
        <v>430</v>
      </c>
      <c r="C140" s="13">
        <v>500</v>
      </c>
      <c r="D140" s="28">
        <v>46028</v>
      </c>
      <c r="E140" s="9" t="s">
        <v>462</v>
      </c>
      <c r="F140" s="9" t="s">
        <v>462</v>
      </c>
      <c r="G140" s="13">
        <v>500</v>
      </c>
      <c r="H140" s="13">
        <f t="shared" si="11"/>
        <v>0</v>
      </c>
      <c r="I140" s="13">
        <v>0</v>
      </c>
      <c r="J140" s="13">
        <v>500</v>
      </c>
      <c r="K140" s="13">
        <v>0</v>
      </c>
      <c r="L140" s="13">
        <v>0</v>
      </c>
      <c r="M140" s="13">
        <v>0</v>
      </c>
      <c r="N140" s="13">
        <v>0</v>
      </c>
      <c r="O140" s="13">
        <v>0</v>
      </c>
      <c r="P140" s="13">
        <v>0</v>
      </c>
      <c r="Q140" s="13">
        <v>0</v>
      </c>
      <c r="S140" s="9" t="s">
        <v>462</v>
      </c>
      <c r="T140" s="34">
        <v>171</v>
      </c>
      <c r="U140" s="26">
        <v>0.9</v>
      </c>
      <c r="V140" s="34">
        <v>38.6</v>
      </c>
      <c r="W140" s="34">
        <v>42.9</v>
      </c>
      <c r="X140" s="34">
        <f t="shared" si="12"/>
        <v>128.1</v>
      </c>
    </row>
    <row r="141" spans="1:24" ht="15" thickBot="1" x14ac:dyDescent="0.35">
      <c r="A141" s="9" t="s">
        <v>479</v>
      </c>
      <c r="B141" s="9" t="s">
        <v>432</v>
      </c>
      <c r="C141" s="13">
        <v>200</v>
      </c>
      <c r="D141" s="28">
        <v>46026</v>
      </c>
      <c r="E141" s="9" t="s">
        <v>480</v>
      </c>
      <c r="F141" s="9" t="s">
        <v>463</v>
      </c>
      <c r="G141" s="13">
        <v>200</v>
      </c>
      <c r="H141" s="13">
        <f t="shared" si="11"/>
        <v>0</v>
      </c>
      <c r="I141" s="13">
        <v>0</v>
      </c>
      <c r="J141" s="13">
        <v>0</v>
      </c>
      <c r="K141" s="13">
        <v>100</v>
      </c>
      <c r="L141" s="13">
        <v>0</v>
      </c>
      <c r="M141" s="13">
        <v>0</v>
      </c>
      <c r="N141" s="13">
        <v>0</v>
      </c>
      <c r="O141" s="13">
        <v>0</v>
      </c>
      <c r="P141" s="13">
        <v>100</v>
      </c>
      <c r="Q141" s="13">
        <v>0</v>
      </c>
      <c r="S141" s="9" t="s">
        <v>463</v>
      </c>
      <c r="T141" s="34">
        <v>166</v>
      </c>
      <c r="U141" s="26">
        <v>0.95</v>
      </c>
      <c r="V141" s="34">
        <v>146.9</v>
      </c>
      <c r="W141" s="34">
        <v>154.6</v>
      </c>
      <c r="X141" s="34">
        <f t="shared" si="12"/>
        <v>11.400000000000006</v>
      </c>
    </row>
    <row r="142" spans="1:24" ht="15" thickBot="1" x14ac:dyDescent="0.35">
      <c r="A142" s="9" t="s">
        <v>476</v>
      </c>
      <c r="B142" s="9" t="s">
        <v>434</v>
      </c>
      <c r="C142" s="13">
        <v>3000</v>
      </c>
      <c r="D142" s="28">
        <v>46026</v>
      </c>
      <c r="E142" s="9" t="s">
        <v>481</v>
      </c>
      <c r="F142" s="9" t="s">
        <v>461</v>
      </c>
      <c r="G142" s="13">
        <v>3000</v>
      </c>
      <c r="H142" s="13">
        <f t="shared" si="11"/>
        <v>0</v>
      </c>
      <c r="I142" s="13">
        <v>2316</v>
      </c>
      <c r="J142" s="13">
        <v>0</v>
      </c>
      <c r="K142" s="13">
        <v>0</v>
      </c>
      <c r="L142" s="13">
        <v>0</v>
      </c>
      <c r="M142" s="13">
        <v>0</v>
      </c>
      <c r="N142" s="13">
        <v>0</v>
      </c>
      <c r="O142" s="13">
        <v>684</v>
      </c>
      <c r="P142" s="13">
        <v>0</v>
      </c>
      <c r="Q142" s="13">
        <v>0</v>
      </c>
      <c r="S142" s="9" t="s">
        <v>464</v>
      </c>
      <c r="T142" s="34">
        <v>171</v>
      </c>
      <c r="U142" s="26">
        <v>0.85</v>
      </c>
      <c r="V142" s="34">
        <v>0</v>
      </c>
      <c r="W142" s="34">
        <v>0</v>
      </c>
      <c r="X142" s="34">
        <f t="shared" si="12"/>
        <v>171</v>
      </c>
    </row>
    <row r="143" spans="1:24" ht="15" thickBot="1" x14ac:dyDescent="0.35">
      <c r="A143" s="9" t="s">
        <v>482</v>
      </c>
      <c r="B143" s="9" t="s">
        <v>483</v>
      </c>
      <c r="C143" s="13">
        <v>1200</v>
      </c>
      <c r="D143" s="28">
        <v>46027</v>
      </c>
      <c r="E143" s="9" t="s">
        <v>484</v>
      </c>
      <c r="F143" s="9" t="s">
        <v>462</v>
      </c>
      <c r="G143" s="13">
        <v>1200</v>
      </c>
      <c r="H143" s="13">
        <f t="shared" si="11"/>
        <v>0</v>
      </c>
      <c r="I143" s="13">
        <v>0</v>
      </c>
      <c r="J143" s="13">
        <v>900</v>
      </c>
      <c r="K143" s="13">
        <v>0</v>
      </c>
      <c r="L143" s="13">
        <v>0</v>
      </c>
      <c r="M143" s="13">
        <v>0</v>
      </c>
      <c r="N143" s="13">
        <v>0</v>
      </c>
      <c r="O143" s="13">
        <v>0</v>
      </c>
      <c r="P143" s="13">
        <v>0</v>
      </c>
      <c r="Q143" s="13">
        <v>300</v>
      </c>
      <c r="S143" s="9" t="s">
        <v>465</v>
      </c>
      <c r="T143" s="34">
        <v>166</v>
      </c>
      <c r="U143" s="26">
        <v>0.85</v>
      </c>
      <c r="V143" s="34">
        <v>0</v>
      </c>
      <c r="W143" s="34">
        <v>0</v>
      </c>
      <c r="X143" s="34">
        <f t="shared" si="12"/>
        <v>166</v>
      </c>
    </row>
    <row r="144" spans="1:24" ht="15" thickBot="1" x14ac:dyDescent="0.35">
      <c r="A144" s="9" t="s">
        <v>479</v>
      </c>
      <c r="B144" s="9" t="s">
        <v>428</v>
      </c>
      <c r="C144" s="13">
        <v>1000</v>
      </c>
      <c r="D144" s="28">
        <v>46086</v>
      </c>
      <c r="E144" s="9" t="s">
        <v>477</v>
      </c>
      <c r="F144" s="9" t="s">
        <v>461</v>
      </c>
      <c r="G144" s="13">
        <v>1000</v>
      </c>
      <c r="H144" s="13">
        <f t="shared" si="11"/>
        <v>0</v>
      </c>
      <c r="I144" s="13">
        <v>350</v>
      </c>
      <c r="J144" s="13">
        <v>0</v>
      </c>
      <c r="K144" s="13">
        <v>400</v>
      </c>
      <c r="L144" s="13">
        <v>0</v>
      </c>
      <c r="M144" s="13">
        <v>0</v>
      </c>
      <c r="N144" s="13">
        <v>250</v>
      </c>
      <c r="O144" s="13">
        <v>0</v>
      </c>
      <c r="P144" s="13">
        <v>0</v>
      </c>
      <c r="Q144" s="13">
        <v>0</v>
      </c>
      <c r="S144" s="9" t="s">
        <v>466</v>
      </c>
      <c r="T144" s="34">
        <v>151</v>
      </c>
      <c r="U144" s="26">
        <v>0.9</v>
      </c>
      <c r="V144" s="34">
        <v>38.9</v>
      </c>
      <c r="W144" s="34">
        <v>43.2</v>
      </c>
      <c r="X144" s="34">
        <f t="shared" si="12"/>
        <v>107.8</v>
      </c>
    </row>
    <row r="145" spans="1:24" ht="15" thickBot="1" x14ac:dyDescent="0.35">
      <c r="A145" s="9" t="s">
        <v>485</v>
      </c>
      <c r="B145" s="9" t="s">
        <v>436</v>
      </c>
      <c r="C145" s="13">
        <v>500</v>
      </c>
      <c r="D145" s="28">
        <v>46086</v>
      </c>
      <c r="E145" s="9" t="s">
        <v>462</v>
      </c>
      <c r="F145" s="9" t="s">
        <v>462</v>
      </c>
      <c r="G145" s="13">
        <v>500</v>
      </c>
      <c r="H145" s="13">
        <f t="shared" si="11"/>
        <v>0</v>
      </c>
      <c r="I145" s="13">
        <v>0</v>
      </c>
      <c r="J145" s="13">
        <v>500</v>
      </c>
      <c r="K145" s="13">
        <v>0</v>
      </c>
      <c r="L145" s="13">
        <v>0</v>
      </c>
      <c r="M145" s="13">
        <v>0</v>
      </c>
      <c r="N145" s="13">
        <v>0</v>
      </c>
      <c r="O145" s="13">
        <v>0</v>
      </c>
      <c r="P145" s="13">
        <v>0</v>
      </c>
      <c r="Q145" s="13">
        <v>0</v>
      </c>
      <c r="S145" s="9" t="s">
        <v>467</v>
      </c>
      <c r="T145" s="34">
        <v>171</v>
      </c>
      <c r="U145" s="26">
        <v>0.9</v>
      </c>
      <c r="V145" s="34">
        <v>12.4</v>
      </c>
      <c r="W145" s="34">
        <v>13.8</v>
      </c>
      <c r="X145" s="34">
        <f t="shared" si="12"/>
        <v>157.19999999999999</v>
      </c>
    </row>
    <row r="146" spans="1:24" ht="15" thickBot="1" x14ac:dyDescent="0.35">
      <c r="A146" s="9" t="s">
        <v>486</v>
      </c>
      <c r="B146" s="9" t="s">
        <v>438</v>
      </c>
      <c r="C146" s="13">
        <v>400</v>
      </c>
      <c r="D146" s="28">
        <v>46086</v>
      </c>
      <c r="E146" s="9" t="s">
        <v>487</v>
      </c>
      <c r="F146" s="9" t="s">
        <v>463</v>
      </c>
      <c r="G146" s="13">
        <v>400</v>
      </c>
      <c r="H146" s="13">
        <f t="shared" si="11"/>
        <v>0</v>
      </c>
      <c r="I146" s="13">
        <v>0</v>
      </c>
      <c r="J146" s="13">
        <v>0</v>
      </c>
      <c r="K146" s="13">
        <v>200</v>
      </c>
      <c r="L146" s="13">
        <v>0</v>
      </c>
      <c r="M146" s="13">
        <v>0</v>
      </c>
      <c r="N146" s="13">
        <v>0</v>
      </c>
      <c r="O146" s="13">
        <v>0</v>
      </c>
      <c r="P146" s="13">
        <v>0</v>
      </c>
      <c r="Q146" s="13">
        <v>200</v>
      </c>
      <c r="S146" s="9" t="s">
        <v>468</v>
      </c>
      <c r="T146" s="34">
        <v>146</v>
      </c>
      <c r="U146" s="26">
        <v>0.85</v>
      </c>
      <c r="V146" s="34">
        <v>2.5</v>
      </c>
      <c r="W146" s="34">
        <v>2.9</v>
      </c>
      <c r="X146" s="34">
        <f t="shared" si="12"/>
        <v>143.1</v>
      </c>
    </row>
    <row r="147" spans="1:24" ht="15" thickBot="1" x14ac:dyDescent="0.35">
      <c r="S147" s="9" t="s">
        <v>469</v>
      </c>
      <c r="T147" s="34">
        <v>164</v>
      </c>
      <c r="U147" s="26">
        <v>0.8</v>
      </c>
      <c r="V147" s="34">
        <v>2.9</v>
      </c>
      <c r="W147" s="34">
        <v>3.6</v>
      </c>
      <c r="X147" s="34">
        <f t="shared" si="12"/>
        <v>160.4</v>
      </c>
    </row>
    <row r="148" spans="1:24" ht="15" thickBot="1" x14ac:dyDescent="0.35">
      <c r="S148" s="9" t="s">
        <v>488</v>
      </c>
      <c r="T148" s="34">
        <v>171</v>
      </c>
      <c r="U148" s="26">
        <v>0.85</v>
      </c>
      <c r="V148" s="34">
        <v>10</v>
      </c>
      <c r="W148" s="34">
        <v>11.8</v>
      </c>
      <c r="X148" s="34">
        <f t="shared" si="12"/>
        <v>159.19999999999999</v>
      </c>
    </row>
    <row r="201" spans="1:9" ht="15" thickBot="1" x14ac:dyDescent="0.35"/>
    <row r="202" spans="1:9" ht="15" thickBot="1" x14ac:dyDescent="0.35">
      <c r="A202" s="201" t="s">
        <v>489</v>
      </c>
      <c r="B202" s="164"/>
      <c r="C202" s="164"/>
      <c r="D202" s="164"/>
      <c r="E202" s="164"/>
      <c r="F202" s="164"/>
      <c r="G202" s="164"/>
      <c r="H202" s="164"/>
    </row>
    <row r="203" spans="1:9" ht="15" thickBot="1" x14ac:dyDescent="0.35">
      <c r="A203" s="35" t="s">
        <v>490</v>
      </c>
      <c r="B203" s="35" t="s">
        <v>226</v>
      </c>
      <c r="C203" s="35" t="s">
        <v>491</v>
      </c>
      <c r="D203" s="35" t="s">
        <v>492</v>
      </c>
      <c r="E203" s="35" t="s">
        <v>493</v>
      </c>
      <c r="F203" s="35" t="s">
        <v>494</v>
      </c>
      <c r="G203" s="35" t="s">
        <v>228</v>
      </c>
      <c r="H203" s="35" t="s">
        <v>495</v>
      </c>
      <c r="I203" s="35" t="s">
        <v>496</v>
      </c>
    </row>
    <row r="204" spans="1:9" ht="15" thickBot="1" x14ac:dyDescent="0.35">
      <c r="A204" s="36" t="s">
        <v>497</v>
      </c>
      <c r="B204" s="37">
        <v>50000</v>
      </c>
      <c r="C204" s="37">
        <v>30000</v>
      </c>
      <c r="D204" s="37">
        <v>40000</v>
      </c>
      <c r="E204" s="37">
        <v>50000</v>
      </c>
      <c r="F204" s="37">
        <f>D204+E204</f>
        <v>90000</v>
      </c>
      <c r="G204" s="37">
        <f>F204-B204</f>
        <v>40000</v>
      </c>
      <c r="H204" s="38">
        <v>1.2</v>
      </c>
      <c r="I204" s="39">
        <v>2026</v>
      </c>
    </row>
    <row r="205" spans="1:9" ht="15" thickBot="1" x14ac:dyDescent="0.35">
      <c r="A205" s="36" t="s">
        <v>498</v>
      </c>
      <c r="B205" s="37">
        <v>100000</v>
      </c>
      <c r="C205" s="37">
        <v>75000</v>
      </c>
      <c r="D205" s="37">
        <v>90000</v>
      </c>
      <c r="E205" s="37">
        <v>80000</v>
      </c>
      <c r="F205" s="37">
        <f>D205+E205</f>
        <v>170000</v>
      </c>
      <c r="G205" s="37">
        <f>F205-B205</f>
        <v>70000</v>
      </c>
      <c r="H205" s="38">
        <v>1.2</v>
      </c>
      <c r="I205" s="39">
        <v>2026</v>
      </c>
    </row>
    <row r="206" spans="1:9" ht="15" thickBot="1" x14ac:dyDescent="0.35">
      <c r="A206" s="36" t="s">
        <v>499</v>
      </c>
      <c r="B206" s="37">
        <v>75000</v>
      </c>
      <c r="C206" s="37">
        <v>40000</v>
      </c>
      <c r="D206" s="37">
        <v>60000</v>
      </c>
      <c r="E206" s="37">
        <v>70000</v>
      </c>
      <c r="F206" s="37">
        <f>D206+E206</f>
        <v>130000</v>
      </c>
      <c r="G206" s="37">
        <f>F206-B206</f>
        <v>55000</v>
      </c>
      <c r="H206" s="38">
        <v>1.2</v>
      </c>
      <c r="I206" s="39">
        <v>2026</v>
      </c>
    </row>
    <row r="207" spans="1:9" ht="15" thickBot="1" x14ac:dyDescent="0.35"/>
    <row r="208" spans="1:9" ht="15" thickBot="1" x14ac:dyDescent="0.35">
      <c r="A208" s="40" t="s">
        <v>500</v>
      </c>
      <c r="B208" s="41">
        <f>ROUND((B13-B12)/30,0)</f>
        <v>6</v>
      </c>
    </row>
    <row r="209" spans="1:16" ht="15" thickBot="1" x14ac:dyDescent="0.35">
      <c r="A209" s="40" t="s">
        <v>495</v>
      </c>
      <c r="B209" s="41">
        <v>1.2</v>
      </c>
    </row>
    <row r="210" spans="1:16" ht="15" thickBot="1" x14ac:dyDescent="0.35">
      <c r="A210" s="40" t="s">
        <v>496</v>
      </c>
      <c r="B210" s="41">
        <f>YEAR(B12)</f>
        <v>2026</v>
      </c>
    </row>
    <row r="211" spans="1:16" ht="15" thickBot="1" x14ac:dyDescent="0.35">
      <c r="A211" s="42"/>
      <c r="B211" s="42"/>
    </row>
    <row r="212" spans="1:16" ht="15" thickBot="1" x14ac:dyDescent="0.35">
      <c r="A212" s="201" t="s">
        <v>501</v>
      </c>
      <c r="B212" s="164"/>
      <c r="C212" s="164"/>
      <c r="D212" s="164"/>
      <c r="E212" s="164"/>
      <c r="F212" s="164"/>
      <c r="G212" s="164"/>
      <c r="H212" s="164"/>
    </row>
    <row r="213" spans="1:16" ht="15" thickBot="1" x14ac:dyDescent="0.35">
      <c r="A213" s="35" t="s">
        <v>101</v>
      </c>
      <c r="B213" s="35" t="s">
        <v>76</v>
      </c>
      <c r="C213" s="35" t="s">
        <v>502</v>
      </c>
      <c r="D213" s="35" t="s">
        <v>503</v>
      </c>
      <c r="E213" s="35" t="s">
        <v>504</v>
      </c>
      <c r="F213" s="35" t="s">
        <v>505</v>
      </c>
      <c r="G213" s="35" t="s">
        <v>506</v>
      </c>
      <c r="H213" s="35" t="s">
        <v>507</v>
      </c>
      <c r="I213" s="35" t="s">
        <v>508</v>
      </c>
      <c r="J213" s="35" t="s">
        <v>509</v>
      </c>
      <c r="K213" s="35" t="s">
        <v>510</v>
      </c>
      <c r="L213" s="35" t="s">
        <v>511</v>
      </c>
      <c r="M213" s="35" t="s">
        <v>512</v>
      </c>
      <c r="N213" s="35" t="s">
        <v>513</v>
      </c>
      <c r="O213" s="35" t="s">
        <v>514</v>
      </c>
      <c r="P213" s="35" t="s">
        <v>515</v>
      </c>
    </row>
    <row r="214" spans="1:16" ht="15" thickBot="1" x14ac:dyDescent="0.35">
      <c r="A214" s="36" t="s">
        <v>516</v>
      </c>
      <c r="B214" s="36" t="s">
        <v>53</v>
      </c>
      <c r="C214" s="37">
        <v>25</v>
      </c>
      <c r="D214" s="43">
        <f>SUM(E214:P214)</f>
        <v>184</v>
      </c>
      <c r="E214" s="43">
        <v>48</v>
      </c>
      <c r="F214" s="43">
        <v>16</v>
      </c>
      <c r="G214" s="43">
        <v>20</v>
      </c>
      <c r="H214" s="43">
        <v>30</v>
      </c>
      <c r="I214" s="43">
        <v>70</v>
      </c>
      <c r="J214" s="43">
        <v>0</v>
      </c>
      <c r="K214" s="43">
        <v>0</v>
      </c>
      <c r="L214" s="43">
        <v>0</v>
      </c>
      <c r="M214" s="43">
        <v>0</v>
      </c>
      <c r="N214" s="43">
        <v>0</v>
      </c>
      <c r="O214" s="43">
        <v>0</v>
      </c>
      <c r="P214" s="43">
        <v>0</v>
      </c>
    </row>
    <row r="215" spans="1:16" ht="15" thickBot="1" x14ac:dyDescent="0.35">
      <c r="A215" s="36" t="s">
        <v>517</v>
      </c>
      <c r="B215" s="36" t="s">
        <v>518</v>
      </c>
      <c r="C215" s="37">
        <v>30</v>
      </c>
      <c r="D215" s="43">
        <f>SUM(E215:P215)</f>
        <v>88</v>
      </c>
      <c r="E215" s="43">
        <v>4</v>
      </c>
      <c r="F215" s="43">
        <v>44</v>
      </c>
      <c r="G215" s="43">
        <v>0</v>
      </c>
      <c r="H215" s="43">
        <v>0</v>
      </c>
      <c r="I215" s="43">
        <v>0</v>
      </c>
      <c r="J215" s="43">
        <v>0</v>
      </c>
      <c r="K215" s="43">
        <v>8</v>
      </c>
      <c r="L215" s="43">
        <v>8</v>
      </c>
      <c r="M215" s="43">
        <v>8</v>
      </c>
      <c r="N215" s="43">
        <v>8</v>
      </c>
      <c r="O215" s="43">
        <v>8</v>
      </c>
      <c r="P215" s="43">
        <v>0</v>
      </c>
    </row>
    <row r="216" spans="1:16" ht="15" thickBot="1" x14ac:dyDescent="0.35">
      <c r="A216" s="36" t="s">
        <v>519</v>
      </c>
      <c r="B216" s="36" t="s">
        <v>131</v>
      </c>
      <c r="C216" s="37">
        <v>25</v>
      </c>
      <c r="D216" s="43">
        <f>SUM(E216:P216)</f>
        <v>118</v>
      </c>
      <c r="E216" s="43">
        <v>20</v>
      </c>
      <c r="F216" s="43">
        <v>50</v>
      </c>
      <c r="G216" s="43">
        <v>18</v>
      </c>
      <c r="H216" s="43">
        <v>9</v>
      </c>
      <c r="I216" s="43">
        <v>5</v>
      </c>
      <c r="J216" s="43">
        <v>0</v>
      </c>
      <c r="K216" s="43">
        <v>8</v>
      </c>
      <c r="L216" s="43">
        <v>8</v>
      </c>
      <c r="M216" s="43">
        <v>0</v>
      </c>
      <c r="N216" s="43">
        <v>0</v>
      </c>
      <c r="O216" s="43">
        <v>0</v>
      </c>
      <c r="P216" s="43">
        <v>0</v>
      </c>
    </row>
    <row r="217" spans="1:16" ht="15" thickBot="1" x14ac:dyDescent="0.35">
      <c r="A217" s="36" t="s">
        <v>520</v>
      </c>
      <c r="B217" s="36" t="s">
        <v>521</v>
      </c>
      <c r="C217" s="37">
        <v>40</v>
      </c>
      <c r="D217" s="43">
        <f>SUM(E217:P217)</f>
        <v>73</v>
      </c>
      <c r="E217" s="43">
        <v>19</v>
      </c>
      <c r="F217" s="43">
        <v>17</v>
      </c>
      <c r="G217" s="43">
        <v>20</v>
      </c>
      <c r="H217" s="43">
        <v>10</v>
      </c>
      <c r="I217" s="43">
        <v>5</v>
      </c>
      <c r="J217" s="43">
        <v>0</v>
      </c>
      <c r="K217" s="43">
        <v>0</v>
      </c>
      <c r="L217" s="43">
        <v>0</v>
      </c>
      <c r="M217" s="43">
        <v>2</v>
      </c>
      <c r="N217" s="43">
        <v>0</v>
      </c>
      <c r="O217" s="43">
        <v>0</v>
      </c>
      <c r="P217" s="43">
        <v>0</v>
      </c>
    </row>
    <row r="231" spans="1:14" ht="15" thickBot="1" x14ac:dyDescent="0.35"/>
    <row r="232" spans="1:14" ht="15" thickBot="1" x14ac:dyDescent="0.35">
      <c r="A232" s="201" t="s">
        <v>522</v>
      </c>
      <c r="B232" s="164"/>
      <c r="C232" s="164"/>
      <c r="D232" s="164"/>
      <c r="E232" s="164"/>
      <c r="F232" s="164"/>
      <c r="G232" s="164"/>
      <c r="H232" s="164"/>
    </row>
    <row r="233" spans="1:14" ht="15" thickBot="1" x14ac:dyDescent="0.35">
      <c r="A233" s="35" t="s">
        <v>523</v>
      </c>
      <c r="B233" s="35" t="s">
        <v>524</v>
      </c>
      <c r="M233" t="s">
        <v>525</v>
      </c>
      <c r="N233">
        <f>COUNTA(D20:D39)</f>
        <v>20</v>
      </c>
    </row>
    <row r="234" spans="1:14" ht="15" thickBot="1" x14ac:dyDescent="0.35">
      <c r="A234" s="40" t="s">
        <v>526</v>
      </c>
      <c r="B234" s="41" t="s">
        <v>527</v>
      </c>
      <c r="M234" t="s">
        <v>67</v>
      </c>
      <c r="N234">
        <f>COUNTIF(I20:I39,"Completed")</f>
        <v>4</v>
      </c>
    </row>
    <row r="235" spans="1:14" ht="15" thickBot="1" x14ac:dyDescent="0.35">
      <c r="A235" s="40" t="s">
        <v>528</v>
      </c>
      <c r="B235" s="41" t="s">
        <v>529</v>
      </c>
      <c r="M235" t="s">
        <v>59</v>
      </c>
      <c r="N235">
        <f>COUNTIF(I20:I39,"In Progress")</f>
        <v>6</v>
      </c>
    </row>
    <row r="236" spans="1:14" ht="15" thickBot="1" x14ac:dyDescent="0.35">
      <c r="A236" s="40" t="s">
        <v>445</v>
      </c>
      <c r="B236" s="41" t="s">
        <v>530</v>
      </c>
      <c r="M236" t="s">
        <v>45</v>
      </c>
      <c r="N236">
        <f>COUNTIF(I20:I39,"Not Started")+COUNTIF(I20:I39,"Open")</f>
        <v>8</v>
      </c>
    </row>
    <row r="237" spans="1:14" ht="15" thickBot="1" x14ac:dyDescent="0.35">
      <c r="A237" s="40" t="s">
        <v>327</v>
      </c>
      <c r="B237" s="41" t="s">
        <v>529</v>
      </c>
      <c r="M237" t="s">
        <v>531</v>
      </c>
      <c r="N237">
        <f ca="1">COUNTIFS(K20:K39,"&lt;"&amp;TODAY(),I20:I39,"&lt;&gt;Completed")</f>
        <v>5</v>
      </c>
    </row>
    <row r="238" spans="1:14" ht="15" thickBot="1" x14ac:dyDescent="0.35">
      <c r="A238" s="40" t="s">
        <v>446</v>
      </c>
      <c r="B238" s="41" t="s">
        <v>527</v>
      </c>
      <c r="M238" t="s">
        <v>70</v>
      </c>
      <c r="N238">
        <f>SUM(N20:N39)</f>
        <v>408000</v>
      </c>
    </row>
    <row r="239" spans="1:14" ht="15" thickBot="1" x14ac:dyDescent="0.35">
      <c r="A239" s="40" t="s">
        <v>532</v>
      </c>
      <c r="B239" s="41" t="s">
        <v>530</v>
      </c>
      <c r="M239" t="s">
        <v>73</v>
      </c>
      <c r="N239">
        <f>SUM(O20:O39)</f>
        <v>208550</v>
      </c>
    </row>
    <row r="240" spans="1:14" ht="15" thickBot="1" x14ac:dyDescent="0.35">
      <c r="A240" s="40" t="s">
        <v>533</v>
      </c>
      <c r="B240" s="41" t="s">
        <v>529</v>
      </c>
      <c r="M240" t="s">
        <v>534</v>
      </c>
      <c r="N240">
        <f>N238-N239</f>
        <v>199450</v>
      </c>
    </row>
    <row r="241" spans="1:8" ht="15" thickBot="1" x14ac:dyDescent="0.35">
      <c r="A241" s="40" t="s">
        <v>535</v>
      </c>
      <c r="B241" s="41" t="s">
        <v>536</v>
      </c>
    </row>
    <row r="242" spans="1:8" ht="15" thickBot="1" x14ac:dyDescent="0.35">
      <c r="A242" s="40" t="s">
        <v>537</v>
      </c>
      <c r="B242" s="41">
        <f>B13</f>
        <v>46203</v>
      </c>
    </row>
    <row r="243" spans="1:8" ht="15" thickBot="1" x14ac:dyDescent="0.35">
      <c r="A243" s="40" t="s">
        <v>538</v>
      </c>
      <c r="B243" s="41">
        <f ca="1">TODAY()</f>
        <v>46106</v>
      </c>
    </row>
    <row r="251" spans="1:8" ht="15" thickBot="1" x14ac:dyDescent="0.35"/>
    <row r="252" spans="1:8" ht="15" thickBot="1" x14ac:dyDescent="0.35">
      <c r="A252" s="201" t="s">
        <v>539</v>
      </c>
      <c r="B252" s="164"/>
      <c r="C252" s="164"/>
      <c r="D252" s="164"/>
      <c r="E252" s="164"/>
      <c r="F252" s="164"/>
      <c r="G252" s="164"/>
      <c r="H252" s="164"/>
    </row>
    <row r="253" spans="1:8" ht="15" thickBot="1" x14ac:dyDescent="0.35">
      <c r="A253" s="35" t="s">
        <v>540</v>
      </c>
      <c r="B253" s="35" t="s">
        <v>541</v>
      </c>
      <c r="C253" s="35" t="s">
        <v>542</v>
      </c>
      <c r="D253" s="35" t="s">
        <v>543</v>
      </c>
      <c r="E253" s="35" t="s">
        <v>544</v>
      </c>
      <c r="F253" s="35" t="s">
        <v>545</v>
      </c>
      <c r="G253" s="35" t="s">
        <v>103</v>
      </c>
      <c r="H253" s="35" t="s">
        <v>546</v>
      </c>
    </row>
    <row r="254" spans="1:8" ht="15" thickBot="1" x14ac:dyDescent="0.35">
      <c r="A254" s="39">
        <v>1</v>
      </c>
      <c r="B254" s="36" t="s">
        <v>547</v>
      </c>
      <c r="C254" s="36" t="s">
        <v>548</v>
      </c>
      <c r="D254" s="36" t="s">
        <v>549</v>
      </c>
      <c r="E254" s="36" t="s">
        <v>550</v>
      </c>
      <c r="F254" s="44">
        <f ca="1">TODAY()+7</f>
        <v>46113</v>
      </c>
      <c r="G254" s="39" t="s">
        <v>59</v>
      </c>
      <c r="H254" s="36" t="s">
        <v>551</v>
      </c>
    </row>
    <row r="255" spans="1:8" ht="15" thickBot="1" x14ac:dyDescent="0.35">
      <c r="A255" s="39">
        <v>2</v>
      </c>
      <c r="B255" s="36" t="s">
        <v>552</v>
      </c>
      <c r="C255" s="36" t="s">
        <v>553</v>
      </c>
      <c r="D255" s="36" t="s">
        <v>549</v>
      </c>
      <c r="E255" s="36" t="s">
        <v>554</v>
      </c>
      <c r="F255" s="44">
        <f ca="1">TODAY()+9</f>
        <v>46115</v>
      </c>
      <c r="G255" s="39" t="s">
        <v>330</v>
      </c>
      <c r="H255" s="36" t="s">
        <v>555</v>
      </c>
    </row>
    <row r="256" spans="1:8" ht="15" thickBot="1" x14ac:dyDescent="0.35">
      <c r="A256" s="39">
        <v>3</v>
      </c>
      <c r="B256" s="36" t="s">
        <v>556</v>
      </c>
      <c r="C256" s="36" t="s">
        <v>557</v>
      </c>
      <c r="D256" s="36" t="s">
        <v>549</v>
      </c>
      <c r="E256" s="36" t="s">
        <v>558</v>
      </c>
      <c r="F256" s="44">
        <f ca="1">TODAY()+5</f>
        <v>46111</v>
      </c>
      <c r="G256" s="39" t="s">
        <v>559</v>
      </c>
      <c r="H256" s="36" t="s">
        <v>560</v>
      </c>
    </row>
    <row r="257" spans="1:8" ht="15" thickBot="1" x14ac:dyDescent="0.35">
      <c r="A257" s="39">
        <v>4</v>
      </c>
      <c r="B257" s="36" t="s">
        <v>561</v>
      </c>
      <c r="C257" s="36" t="s">
        <v>562</v>
      </c>
      <c r="D257" s="36" t="s">
        <v>549</v>
      </c>
      <c r="E257" s="36" t="s">
        <v>563</v>
      </c>
      <c r="F257" s="44">
        <f ca="1">TODAY()+6</f>
        <v>46112</v>
      </c>
      <c r="G257" s="39" t="s">
        <v>59</v>
      </c>
      <c r="H257" s="36" t="s">
        <v>564</v>
      </c>
    </row>
    <row r="258" spans="1:8" ht="15" thickBot="1" x14ac:dyDescent="0.35">
      <c r="A258" s="39">
        <v>5</v>
      </c>
      <c r="B258" s="36" t="s">
        <v>565</v>
      </c>
      <c r="C258" s="36" t="s">
        <v>566</v>
      </c>
      <c r="D258" s="36" t="s">
        <v>549</v>
      </c>
      <c r="E258" s="36" t="s">
        <v>567</v>
      </c>
      <c r="F258" s="44">
        <f ca="1">TODAY()+4</f>
        <v>46110</v>
      </c>
      <c r="G258" s="39" t="s">
        <v>74</v>
      </c>
      <c r="H258" s="36" t="s">
        <v>568</v>
      </c>
    </row>
    <row r="271" spans="1:8" ht="15" thickBot="1" x14ac:dyDescent="0.35"/>
    <row r="272" spans="1:8" ht="15" thickBot="1" x14ac:dyDescent="0.35">
      <c r="A272" s="201" t="s">
        <v>569</v>
      </c>
      <c r="B272" s="164"/>
      <c r="C272" s="164"/>
      <c r="D272" s="164"/>
      <c r="E272" s="164"/>
      <c r="F272" s="164"/>
      <c r="G272" s="164"/>
      <c r="H272" s="164"/>
    </row>
    <row r="273" spans="1:5" ht="15" thickBot="1" x14ac:dyDescent="0.35">
      <c r="A273" s="35" t="s">
        <v>490</v>
      </c>
      <c r="B273" s="35" t="s">
        <v>570</v>
      </c>
      <c r="C273" s="35" t="s">
        <v>571</v>
      </c>
      <c r="D273" s="35" t="s">
        <v>100</v>
      </c>
      <c r="E273" s="35" t="s">
        <v>572</v>
      </c>
    </row>
    <row r="274" spans="1:5" ht="15" thickBot="1" x14ac:dyDescent="0.35">
      <c r="A274" s="36" t="s">
        <v>497</v>
      </c>
      <c r="B274" s="39" t="s">
        <v>64</v>
      </c>
      <c r="C274" s="39" t="s">
        <v>573</v>
      </c>
      <c r="D274" s="36" t="s">
        <v>574</v>
      </c>
      <c r="E274" s="36"/>
    </row>
    <row r="275" spans="1:5" ht="15" thickBot="1" x14ac:dyDescent="0.35">
      <c r="A275" s="36" t="s">
        <v>498</v>
      </c>
      <c r="B275" s="39" t="s">
        <v>64</v>
      </c>
      <c r="C275" s="39" t="s">
        <v>573</v>
      </c>
      <c r="D275" s="36" t="s">
        <v>193</v>
      </c>
      <c r="E275" s="36"/>
    </row>
    <row r="276" spans="1:5" ht="15" thickBot="1" x14ac:dyDescent="0.35">
      <c r="A276" s="36" t="s">
        <v>499</v>
      </c>
      <c r="B276" s="39" t="s">
        <v>575</v>
      </c>
      <c r="C276" s="39" t="s">
        <v>576</v>
      </c>
      <c r="D276" s="36" t="s">
        <v>144</v>
      </c>
      <c r="E276" s="36"/>
    </row>
    <row r="277" spans="1:5" ht="15" thickBot="1" x14ac:dyDescent="0.35">
      <c r="A277" s="36" t="s">
        <v>577</v>
      </c>
      <c r="B277" s="39" t="s">
        <v>575</v>
      </c>
      <c r="C277" s="39" t="s">
        <v>578</v>
      </c>
      <c r="D277" s="36" t="s">
        <v>121</v>
      </c>
      <c r="E277" s="36"/>
    </row>
    <row r="278" spans="1:5" ht="15" thickBot="1" x14ac:dyDescent="0.35">
      <c r="A278" s="36" t="s">
        <v>579</v>
      </c>
      <c r="B278" s="39" t="s">
        <v>575</v>
      </c>
      <c r="C278" s="39" t="s">
        <v>578</v>
      </c>
      <c r="D278" s="36" t="s">
        <v>126</v>
      </c>
      <c r="E278" s="36"/>
    </row>
    <row r="279" spans="1:5" ht="15" thickBot="1" x14ac:dyDescent="0.35">
      <c r="A279" s="36" t="s">
        <v>580</v>
      </c>
      <c r="B279" s="39" t="s">
        <v>64</v>
      </c>
      <c r="C279" s="39" t="s">
        <v>581</v>
      </c>
      <c r="D279" s="36" t="s">
        <v>69</v>
      </c>
      <c r="E279" s="36"/>
    </row>
    <row r="280" spans="1:5" ht="15" thickBot="1" x14ac:dyDescent="0.35">
      <c r="A280" s="36" t="s">
        <v>582</v>
      </c>
      <c r="B280" s="39" t="s">
        <v>64</v>
      </c>
      <c r="C280" s="39" t="s">
        <v>573</v>
      </c>
      <c r="D280" s="36" t="s">
        <v>157</v>
      </c>
      <c r="E280" s="36"/>
    </row>
    <row r="281" spans="1:5" ht="15" thickBot="1" x14ac:dyDescent="0.35">
      <c r="A281" s="36" t="s">
        <v>583</v>
      </c>
      <c r="B281" s="39" t="s">
        <v>575</v>
      </c>
      <c r="C281" s="39" t="s">
        <v>576</v>
      </c>
      <c r="D281" s="36" t="s">
        <v>164</v>
      </c>
      <c r="E281" s="36"/>
    </row>
    <row r="282" spans="1:5" ht="15" thickBot="1" x14ac:dyDescent="0.35">
      <c r="A282" s="36" t="s">
        <v>584</v>
      </c>
      <c r="B282" s="39" t="s">
        <v>575</v>
      </c>
      <c r="C282" s="39" t="s">
        <v>578</v>
      </c>
      <c r="D282" s="36" t="s">
        <v>151</v>
      </c>
      <c r="E282" s="36"/>
    </row>
    <row r="283" spans="1:5" ht="15" thickBot="1" x14ac:dyDescent="0.35">
      <c r="A283" s="36" t="s">
        <v>585</v>
      </c>
      <c r="B283" s="39" t="s">
        <v>64</v>
      </c>
      <c r="C283" s="39" t="s">
        <v>581</v>
      </c>
      <c r="D283" s="36" t="s">
        <v>182</v>
      </c>
      <c r="E283" s="36"/>
    </row>
    <row r="284" spans="1:5" ht="15" thickBot="1" x14ac:dyDescent="0.35">
      <c r="A284" s="36" t="s">
        <v>586</v>
      </c>
      <c r="B284" s="39" t="s">
        <v>64</v>
      </c>
      <c r="C284" s="39" t="s">
        <v>573</v>
      </c>
      <c r="D284" s="36" t="s">
        <v>199</v>
      </c>
      <c r="E284" s="36"/>
    </row>
    <row r="285" spans="1:5" ht="15" thickBot="1" x14ac:dyDescent="0.35">
      <c r="A285" s="36" t="s">
        <v>587</v>
      </c>
      <c r="B285" s="39" t="s">
        <v>575</v>
      </c>
      <c r="C285" s="39" t="s">
        <v>576</v>
      </c>
      <c r="D285" s="36" t="s">
        <v>207</v>
      </c>
      <c r="E285" s="36"/>
    </row>
    <row r="286" spans="1:5" ht="15" thickBot="1" x14ac:dyDescent="0.35">
      <c r="A286" s="36" t="s">
        <v>588</v>
      </c>
      <c r="B286" s="39" t="s">
        <v>575</v>
      </c>
      <c r="C286" s="39" t="s">
        <v>578</v>
      </c>
      <c r="D286" s="36" t="s">
        <v>187</v>
      </c>
      <c r="E286" s="36"/>
    </row>
    <row r="287" spans="1:5" ht="15" thickBot="1" x14ac:dyDescent="0.35">
      <c r="A287" s="36" t="s">
        <v>589</v>
      </c>
      <c r="B287" s="39" t="s">
        <v>64</v>
      </c>
      <c r="C287" s="39" t="s">
        <v>581</v>
      </c>
      <c r="D287" s="36" t="s">
        <v>203</v>
      </c>
      <c r="E287" s="36"/>
    </row>
    <row r="291" spans="1:12" ht="15" thickBot="1" x14ac:dyDescent="0.35"/>
    <row r="292" spans="1:12" ht="15" thickBot="1" x14ac:dyDescent="0.35">
      <c r="A292" s="201" t="s">
        <v>590</v>
      </c>
      <c r="B292" s="164"/>
      <c r="C292" s="164"/>
      <c r="D292" s="164"/>
      <c r="E292" s="164"/>
      <c r="F292" s="164"/>
      <c r="G292" s="164"/>
      <c r="H292" s="164"/>
      <c r="I292" s="2"/>
      <c r="J292" s="2"/>
    </row>
    <row r="293" spans="1:12" ht="15" thickBot="1" x14ac:dyDescent="0.35">
      <c r="A293" s="35" t="s">
        <v>591</v>
      </c>
      <c r="B293" s="35" t="s">
        <v>378</v>
      </c>
      <c r="C293" s="35" t="s">
        <v>592</v>
      </c>
      <c r="D293" s="35" t="s">
        <v>593</v>
      </c>
      <c r="E293" s="35" t="s">
        <v>236</v>
      </c>
      <c r="F293" s="35" t="s">
        <v>594</v>
      </c>
      <c r="G293" s="35" t="s">
        <v>595</v>
      </c>
      <c r="H293" s="35" t="s">
        <v>596</v>
      </c>
      <c r="I293" s="35" t="s">
        <v>243</v>
      </c>
      <c r="J293" s="35" t="s">
        <v>597</v>
      </c>
    </row>
    <row r="294" spans="1:12" ht="15" thickBot="1" x14ac:dyDescent="0.35">
      <c r="A294" s="36" t="s">
        <v>598</v>
      </c>
      <c r="B294" s="36" t="s">
        <v>378</v>
      </c>
      <c r="C294" s="39">
        <v>0</v>
      </c>
      <c r="D294" s="45">
        <v>0</v>
      </c>
      <c r="E294" s="45">
        <f t="shared" ref="E294:E300" si="13">C294*D294</f>
        <v>0</v>
      </c>
      <c r="F294" s="39">
        <v>10</v>
      </c>
      <c r="G294" s="45">
        <v>5.5</v>
      </c>
      <c r="H294" s="45">
        <f t="shared" ref="H294:H300" si="14">F294*G294</f>
        <v>55</v>
      </c>
      <c r="I294" s="45">
        <v>0</v>
      </c>
      <c r="J294" s="45">
        <v>300</v>
      </c>
    </row>
    <row r="295" spans="1:12" ht="15" thickBot="1" x14ac:dyDescent="0.35">
      <c r="A295" s="36" t="s">
        <v>598</v>
      </c>
      <c r="B295" s="36" t="s">
        <v>378</v>
      </c>
      <c r="C295" s="39">
        <v>0</v>
      </c>
      <c r="D295" s="45">
        <v>0</v>
      </c>
      <c r="E295" s="45">
        <f t="shared" si="13"/>
        <v>0</v>
      </c>
      <c r="F295" s="39">
        <v>25</v>
      </c>
      <c r="G295" s="45">
        <v>4.5</v>
      </c>
      <c r="H295" s="45">
        <f t="shared" si="14"/>
        <v>112.5</v>
      </c>
      <c r="I295" s="45">
        <v>0</v>
      </c>
      <c r="J295" s="45">
        <v>0</v>
      </c>
    </row>
    <row r="296" spans="1:12" ht="15" thickBot="1" x14ac:dyDescent="0.35">
      <c r="A296" s="36" t="s">
        <v>598</v>
      </c>
      <c r="B296" s="36" t="s">
        <v>378</v>
      </c>
      <c r="C296" s="39">
        <v>5</v>
      </c>
      <c r="D296" s="45">
        <v>25</v>
      </c>
      <c r="E296" s="45">
        <f t="shared" si="13"/>
        <v>125</v>
      </c>
      <c r="F296" s="39">
        <v>0</v>
      </c>
      <c r="G296" s="45">
        <v>0</v>
      </c>
      <c r="H296" s="45">
        <f t="shared" si="14"/>
        <v>0</v>
      </c>
      <c r="I296" s="45">
        <v>0</v>
      </c>
      <c r="J296" s="45">
        <v>250</v>
      </c>
    </row>
    <row r="297" spans="1:12" ht="15" thickBot="1" x14ac:dyDescent="0.35">
      <c r="A297" s="36" t="s">
        <v>598</v>
      </c>
      <c r="B297" s="36" t="s">
        <v>599</v>
      </c>
      <c r="C297" s="39">
        <v>0</v>
      </c>
      <c r="D297" s="45">
        <v>0</v>
      </c>
      <c r="E297" s="45">
        <f t="shared" si="13"/>
        <v>0</v>
      </c>
      <c r="F297" s="39">
        <v>0</v>
      </c>
      <c r="G297" s="45">
        <v>0</v>
      </c>
      <c r="H297" s="45">
        <f t="shared" si="14"/>
        <v>0</v>
      </c>
      <c r="I297" s="45">
        <v>100</v>
      </c>
      <c r="J297" s="45">
        <v>0</v>
      </c>
    </row>
    <row r="298" spans="1:12" ht="15" thickBot="1" x14ac:dyDescent="0.35">
      <c r="A298" s="36" t="s">
        <v>598</v>
      </c>
      <c r="B298" s="36" t="s">
        <v>599</v>
      </c>
      <c r="C298" s="39">
        <v>0</v>
      </c>
      <c r="D298" s="45">
        <v>0</v>
      </c>
      <c r="E298" s="45">
        <f t="shared" si="13"/>
        <v>0</v>
      </c>
      <c r="F298" s="39">
        <v>0</v>
      </c>
      <c r="G298" s="45">
        <v>0</v>
      </c>
      <c r="H298" s="45">
        <f t="shared" si="14"/>
        <v>0</v>
      </c>
      <c r="I298" s="45">
        <v>20</v>
      </c>
      <c r="J298" s="45">
        <v>0</v>
      </c>
    </row>
    <row r="299" spans="1:12" ht="15" thickBot="1" x14ac:dyDescent="0.35">
      <c r="A299" s="36" t="s">
        <v>598</v>
      </c>
      <c r="B299" s="36" t="s">
        <v>599</v>
      </c>
      <c r="C299" s="39">
        <v>0</v>
      </c>
      <c r="D299" s="45">
        <v>0</v>
      </c>
      <c r="E299" s="45">
        <f t="shared" si="13"/>
        <v>0</v>
      </c>
      <c r="F299" s="39">
        <v>0</v>
      </c>
      <c r="G299" s="45">
        <v>0</v>
      </c>
      <c r="H299" s="45">
        <f t="shared" si="14"/>
        <v>0</v>
      </c>
      <c r="I299" s="45">
        <v>0</v>
      </c>
      <c r="J299" s="45">
        <v>125</v>
      </c>
    </row>
    <row r="300" spans="1:12" ht="15" thickBot="1" x14ac:dyDescent="0.35">
      <c r="A300" s="36" t="s">
        <v>598</v>
      </c>
      <c r="B300" s="36" t="s">
        <v>378</v>
      </c>
      <c r="C300" s="39">
        <v>7</v>
      </c>
      <c r="D300" s="45">
        <v>35</v>
      </c>
      <c r="E300" s="45">
        <f t="shared" si="13"/>
        <v>245</v>
      </c>
      <c r="F300" s="39">
        <v>0</v>
      </c>
      <c r="G300" s="45">
        <v>0</v>
      </c>
      <c r="H300" s="45">
        <f t="shared" si="14"/>
        <v>0</v>
      </c>
      <c r="I300" s="45">
        <v>500</v>
      </c>
      <c r="J300" s="45">
        <v>0</v>
      </c>
    </row>
    <row r="301" spans="1:12" ht="15" thickBot="1" x14ac:dyDescent="0.35"/>
    <row r="302" spans="1:12" ht="15" thickBot="1" x14ac:dyDescent="0.35">
      <c r="A302" s="194" t="s">
        <v>600</v>
      </c>
      <c r="B302" s="164"/>
      <c r="C302" s="164"/>
      <c r="D302" s="164"/>
      <c r="E302" s="164"/>
      <c r="F302" s="164"/>
      <c r="G302" s="164"/>
      <c r="H302" s="164"/>
      <c r="I302" s="164"/>
      <c r="J302" s="164"/>
      <c r="K302" s="164"/>
      <c r="L302" s="164"/>
    </row>
    <row r="303" spans="1:12" ht="15" thickBot="1" x14ac:dyDescent="0.35">
      <c r="A303" s="46" t="s">
        <v>601</v>
      </c>
      <c r="B303" s="46" t="s">
        <v>602</v>
      </c>
      <c r="C303" s="46" t="s">
        <v>603</v>
      </c>
      <c r="D303" s="46" t="s">
        <v>604</v>
      </c>
      <c r="E303" s="46" t="s">
        <v>605</v>
      </c>
      <c r="F303" s="46" t="s">
        <v>606</v>
      </c>
      <c r="G303" s="46" t="s">
        <v>185</v>
      </c>
      <c r="H303" s="46" t="s">
        <v>607</v>
      </c>
      <c r="I303" s="46" t="s">
        <v>608</v>
      </c>
      <c r="J303" s="46" t="s">
        <v>220</v>
      </c>
      <c r="K303" s="2"/>
      <c r="L303" s="2"/>
    </row>
    <row r="304" spans="1:12" ht="15" thickBot="1" x14ac:dyDescent="0.35">
      <c r="A304" s="2" t="s">
        <v>609</v>
      </c>
      <c r="B304" s="2" t="s">
        <v>55</v>
      </c>
      <c r="C304" s="2" t="s">
        <v>610</v>
      </c>
      <c r="D304" s="2" t="s">
        <v>428</v>
      </c>
      <c r="E304" s="2" t="s">
        <v>611</v>
      </c>
      <c r="F304" s="2"/>
      <c r="G304" s="2"/>
      <c r="H304" s="2"/>
      <c r="I304" s="2"/>
      <c r="J304" s="2"/>
      <c r="K304" s="2"/>
      <c r="L304" s="2"/>
    </row>
    <row r="305" spans="1:12" ht="15" thickBot="1" x14ac:dyDescent="0.35">
      <c r="A305" s="2" t="s">
        <v>612</v>
      </c>
      <c r="B305" s="2" t="s">
        <v>613</v>
      </c>
      <c r="C305" s="2"/>
      <c r="D305" s="2" t="s">
        <v>610</v>
      </c>
      <c r="E305" s="2" t="s">
        <v>428</v>
      </c>
      <c r="F305" s="2" t="s">
        <v>432</v>
      </c>
      <c r="G305" s="2"/>
      <c r="H305" s="2"/>
      <c r="I305" s="2"/>
      <c r="J305" s="2"/>
      <c r="K305" s="2"/>
      <c r="L305" s="2"/>
    </row>
    <row r="306" spans="1:12" ht="15" thickBot="1" x14ac:dyDescent="0.35">
      <c r="A306" s="2" t="s">
        <v>614</v>
      </c>
      <c r="B306" s="2" t="s">
        <v>615</v>
      </c>
      <c r="C306" s="2" t="s">
        <v>611</v>
      </c>
      <c r="D306" s="2" t="s">
        <v>611</v>
      </c>
      <c r="E306" s="2"/>
      <c r="F306" s="2" t="s">
        <v>428</v>
      </c>
      <c r="G306" s="2"/>
      <c r="H306" s="2"/>
      <c r="I306" s="2"/>
      <c r="J306" s="2"/>
      <c r="K306" s="2"/>
      <c r="L306" s="2"/>
    </row>
    <row r="307" spans="1:12" ht="15" thickBot="1" x14ac:dyDescent="0.35">
      <c r="A307" s="2" t="s">
        <v>616</v>
      </c>
      <c r="B307" s="2" t="s">
        <v>617</v>
      </c>
      <c r="C307" s="2" t="s">
        <v>432</v>
      </c>
      <c r="D307" s="2"/>
      <c r="E307" s="2" t="s">
        <v>610</v>
      </c>
      <c r="F307" s="2" t="s">
        <v>610</v>
      </c>
      <c r="G307" s="2" t="s">
        <v>428</v>
      </c>
      <c r="H307" s="2"/>
      <c r="I307" s="2"/>
      <c r="J307" s="2"/>
      <c r="K307" s="2"/>
      <c r="L307" s="2"/>
    </row>
    <row r="308" spans="1:12" ht="15" thickBot="1" x14ac:dyDescent="0.35">
      <c r="A308" s="2" t="s">
        <v>618</v>
      </c>
      <c r="B308" s="2" t="s">
        <v>619</v>
      </c>
      <c r="C308" s="2"/>
      <c r="D308" s="2" t="s">
        <v>432</v>
      </c>
      <c r="E308" s="2" t="s">
        <v>610</v>
      </c>
      <c r="F308" s="2" t="s">
        <v>611</v>
      </c>
      <c r="G308" s="2" t="s">
        <v>610</v>
      </c>
      <c r="H308" s="2" t="s">
        <v>428</v>
      </c>
      <c r="I308" s="2"/>
      <c r="J308" s="2"/>
      <c r="K308" s="2"/>
      <c r="L308" s="2"/>
    </row>
    <row r="309" spans="1:12" ht="15" thickBot="1" x14ac:dyDescent="0.35">
      <c r="A309" s="2" t="s">
        <v>620</v>
      </c>
      <c r="B309" s="2" t="s">
        <v>621</v>
      </c>
      <c r="C309" s="2" t="s">
        <v>611</v>
      </c>
      <c r="D309" s="2"/>
      <c r="E309" s="2"/>
      <c r="F309" s="2" t="s">
        <v>432</v>
      </c>
      <c r="G309" s="2" t="s">
        <v>611</v>
      </c>
      <c r="H309" s="2" t="s">
        <v>610</v>
      </c>
      <c r="I309" s="2" t="s">
        <v>428</v>
      </c>
      <c r="J309" s="2"/>
      <c r="K309" s="2"/>
      <c r="L309" s="2"/>
    </row>
    <row r="311" spans="1:12" ht="15" thickBot="1" x14ac:dyDescent="0.35"/>
    <row r="312" spans="1:12" ht="15" thickBot="1" x14ac:dyDescent="0.35">
      <c r="A312" s="194" t="s">
        <v>622</v>
      </c>
      <c r="B312" s="164"/>
      <c r="C312" s="164"/>
      <c r="D312" s="164"/>
      <c r="E312" s="164"/>
      <c r="F312" s="164"/>
      <c r="G312" s="164"/>
      <c r="H312" s="164"/>
      <c r="I312" s="164"/>
      <c r="J312" s="164"/>
      <c r="K312" s="164"/>
      <c r="L312" s="164"/>
    </row>
    <row r="313" spans="1:12" ht="15" thickBot="1" x14ac:dyDescent="0.35">
      <c r="A313" s="46" t="s">
        <v>623</v>
      </c>
      <c r="B313" s="46" t="s">
        <v>624</v>
      </c>
      <c r="C313" s="46" t="s">
        <v>625</v>
      </c>
      <c r="D313" s="46" t="s">
        <v>626</v>
      </c>
      <c r="E313" s="46" t="s">
        <v>627</v>
      </c>
      <c r="F313" s="46" t="s">
        <v>628</v>
      </c>
      <c r="G313" s="46" t="s">
        <v>629</v>
      </c>
      <c r="H313" s="46" t="s">
        <v>630</v>
      </c>
      <c r="I313" s="2"/>
      <c r="J313" s="2"/>
      <c r="K313" s="2"/>
      <c r="L313" s="2"/>
    </row>
    <row r="314" spans="1:12" ht="15" thickBot="1" x14ac:dyDescent="0.35">
      <c r="A314" s="2" t="s">
        <v>55</v>
      </c>
      <c r="B314" s="2" t="s">
        <v>56</v>
      </c>
      <c r="C314" s="2" t="s">
        <v>631</v>
      </c>
      <c r="D314" s="2">
        <v>1</v>
      </c>
      <c r="E314" s="2">
        <v>1</v>
      </c>
      <c r="F314" s="2">
        <v>0.8</v>
      </c>
      <c r="G314" s="2">
        <v>0.5</v>
      </c>
      <c r="H314" s="2">
        <v>0.2</v>
      </c>
      <c r="I314" s="2"/>
      <c r="J314" s="2"/>
      <c r="K314" s="2"/>
      <c r="L314" s="2"/>
    </row>
    <row r="315" spans="1:12" ht="15" thickBot="1" x14ac:dyDescent="0.35">
      <c r="A315" s="2" t="s">
        <v>632</v>
      </c>
      <c r="B315" s="2" t="s">
        <v>69</v>
      </c>
      <c r="C315" s="2" t="s">
        <v>633</v>
      </c>
      <c r="D315" s="2">
        <v>0.5</v>
      </c>
      <c r="E315" s="2">
        <v>1.2</v>
      </c>
      <c r="F315" s="2">
        <v>2</v>
      </c>
      <c r="G315" s="2">
        <v>2</v>
      </c>
      <c r="H315" s="2">
        <v>0.1</v>
      </c>
      <c r="I315" s="2"/>
      <c r="J315" s="2"/>
      <c r="K315" s="2"/>
      <c r="L315" s="2"/>
    </row>
    <row r="316" spans="1:12" ht="15" thickBot="1" x14ac:dyDescent="0.35">
      <c r="A316" s="2" t="s">
        <v>634</v>
      </c>
      <c r="B316" s="2" t="s">
        <v>187</v>
      </c>
      <c r="C316" s="2" t="s">
        <v>631</v>
      </c>
      <c r="D316" s="2">
        <v>0.2</v>
      </c>
      <c r="E316" s="2">
        <v>0.4</v>
      </c>
      <c r="F316" s="2">
        <v>0.5</v>
      </c>
      <c r="G316" s="2">
        <v>0.3</v>
      </c>
      <c r="H316" s="2">
        <v>0.2</v>
      </c>
      <c r="I316" s="2"/>
      <c r="J316" s="2"/>
      <c r="K316" s="2"/>
      <c r="L316" s="2"/>
    </row>
    <row r="317" spans="1:12" ht="15" thickBot="1" x14ac:dyDescent="0.35">
      <c r="A317" s="2" t="s">
        <v>185</v>
      </c>
      <c r="B317" s="2" t="s">
        <v>182</v>
      </c>
      <c r="C317" s="2" t="s">
        <v>631</v>
      </c>
      <c r="D317" s="2">
        <v>0.1</v>
      </c>
      <c r="E317" s="2">
        <v>0.2</v>
      </c>
      <c r="F317" s="2">
        <v>0.4</v>
      </c>
      <c r="G317" s="2">
        <v>0.8</v>
      </c>
      <c r="H317" s="2">
        <v>0.3</v>
      </c>
      <c r="I317" s="2"/>
      <c r="J317" s="2"/>
      <c r="K317" s="2"/>
      <c r="L317" s="2"/>
    </row>
    <row r="318" spans="1:12" ht="15" thickBot="1" x14ac:dyDescent="0.35">
      <c r="A318" s="2" t="s">
        <v>635</v>
      </c>
      <c r="B318" s="2" t="s">
        <v>207</v>
      </c>
      <c r="C318" s="2" t="s">
        <v>631</v>
      </c>
      <c r="D318" s="2">
        <v>0.1</v>
      </c>
      <c r="E318" s="2">
        <v>0.4</v>
      </c>
      <c r="F318" s="2">
        <v>1</v>
      </c>
      <c r="G318" s="2">
        <v>1.5</v>
      </c>
      <c r="H318" s="2">
        <v>0.5</v>
      </c>
      <c r="I318" s="2"/>
      <c r="J318" s="2"/>
      <c r="K318" s="2"/>
      <c r="L318" s="2"/>
    </row>
    <row r="319" spans="1:12" ht="15" thickBot="1" x14ac:dyDescent="0.35">
      <c r="A319" s="2" t="s">
        <v>636</v>
      </c>
      <c r="B319" s="2" t="s">
        <v>203</v>
      </c>
      <c r="C319" s="2" t="s">
        <v>631</v>
      </c>
      <c r="D319" s="2">
        <v>0</v>
      </c>
      <c r="E319" s="2">
        <v>0.2</v>
      </c>
      <c r="F319" s="2">
        <v>0.8</v>
      </c>
      <c r="G319" s="2">
        <v>1.2</v>
      </c>
      <c r="H319" s="2">
        <v>0.2</v>
      </c>
      <c r="I319" s="2"/>
      <c r="J319" s="2"/>
      <c r="K319" s="2"/>
      <c r="L319" s="2"/>
    </row>
    <row r="322" spans="1:14" ht="15" thickBot="1" x14ac:dyDescent="0.35"/>
    <row r="323" spans="1:14" ht="15" thickBot="1" x14ac:dyDescent="0.35">
      <c r="A323" s="194" t="s">
        <v>637</v>
      </c>
      <c r="B323" s="164"/>
      <c r="C323" s="164"/>
      <c r="D323" s="164"/>
      <c r="E323" s="164"/>
      <c r="F323" s="164"/>
      <c r="G323" s="164"/>
      <c r="H323" s="164"/>
      <c r="I323" s="164"/>
      <c r="J323" s="164"/>
      <c r="K323" s="164"/>
      <c r="L323" s="164"/>
    </row>
    <row r="324" spans="1:14" ht="15" thickBot="1" x14ac:dyDescent="0.35">
      <c r="A324" s="46" t="s">
        <v>490</v>
      </c>
      <c r="B324" s="46" t="s">
        <v>76</v>
      </c>
      <c r="C324" s="46" t="s">
        <v>638</v>
      </c>
      <c r="D324" s="46" t="s">
        <v>639</v>
      </c>
      <c r="E324" s="46" t="s">
        <v>640</v>
      </c>
      <c r="F324" s="46" t="s">
        <v>641</v>
      </c>
      <c r="G324" s="46" t="s">
        <v>642</v>
      </c>
      <c r="H324" s="46" t="s">
        <v>643</v>
      </c>
      <c r="I324" s="46" t="s">
        <v>644</v>
      </c>
      <c r="J324" s="46" t="s">
        <v>645</v>
      </c>
      <c r="K324" s="46" t="s">
        <v>646</v>
      </c>
      <c r="L324" s="46" t="s">
        <v>647</v>
      </c>
    </row>
    <row r="325" spans="1:14" ht="15" thickBot="1" x14ac:dyDescent="0.35">
      <c r="A325" s="2" t="s">
        <v>648</v>
      </c>
      <c r="B325" s="2" t="s">
        <v>53</v>
      </c>
      <c r="C325" s="2">
        <v>0.35</v>
      </c>
      <c r="D325" s="2">
        <v>0.35</v>
      </c>
      <c r="E325" s="2">
        <v>0.1</v>
      </c>
      <c r="F325" s="2">
        <v>0.25</v>
      </c>
      <c r="G325" s="2"/>
      <c r="H325" s="2"/>
      <c r="I325" s="2"/>
      <c r="J325" s="2"/>
      <c r="K325" s="2"/>
      <c r="L325" s="2"/>
    </row>
    <row r="326" spans="1:14" ht="15" thickBot="1" x14ac:dyDescent="0.35">
      <c r="A326" s="2" t="s">
        <v>648</v>
      </c>
      <c r="B326" s="2" t="s">
        <v>518</v>
      </c>
      <c r="C326" s="2">
        <v>0.5</v>
      </c>
      <c r="D326" s="2">
        <v>0.5</v>
      </c>
      <c r="E326" s="2"/>
      <c r="F326" s="2"/>
      <c r="G326" s="2">
        <v>0.15</v>
      </c>
      <c r="H326" s="2">
        <v>0.1</v>
      </c>
      <c r="I326" s="2"/>
      <c r="J326" s="2"/>
      <c r="K326" s="2"/>
      <c r="L326" s="2"/>
    </row>
    <row r="327" spans="1:14" ht="15" thickBot="1" x14ac:dyDescent="0.35">
      <c r="A327" s="2" t="s">
        <v>648</v>
      </c>
      <c r="B327" s="2" t="s">
        <v>369</v>
      </c>
      <c r="C327" s="2">
        <v>0.75</v>
      </c>
      <c r="D327" s="2">
        <v>0.5</v>
      </c>
      <c r="E327" s="2"/>
      <c r="F327" s="2"/>
      <c r="G327" s="2"/>
      <c r="H327" s="2"/>
      <c r="I327" s="2">
        <v>0.25</v>
      </c>
      <c r="J327" s="2">
        <v>0.25</v>
      </c>
      <c r="K327" s="2"/>
      <c r="L327" s="2"/>
    </row>
    <row r="328" spans="1:14" ht="15" thickBot="1" x14ac:dyDescent="0.35">
      <c r="A328" s="2" t="s">
        <v>648</v>
      </c>
      <c r="B328" s="2" t="s">
        <v>649</v>
      </c>
      <c r="C328" s="2">
        <v>1</v>
      </c>
      <c r="D328" s="2">
        <v>1</v>
      </c>
      <c r="E328" s="2"/>
      <c r="F328" s="2"/>
      <c r="G328" s="2"/>
      <c r="H328" s="2"/>
      <c r="I328" s="2"/>
      <c r="J328" s="2"/>
      <c r="K328" s="2">
        <v>0.25</v>
      </c>
      <c r="L328" s="2">
        <v>0.25</v>
      </c>
    </row>
    <row r="329" spans="1:14" ht="15" thickBot="1" x14ac:dyDescent="0.35">
      <c r="A329" s="2" t="s">
        <v>650</v>
      </c>
      <c r="B329" s="2" t="s">
        <v>518</v>
      </c>
      <c r="C329" s="2">
        <v>0.5</v>
      </c>
      <c r="D329" s="2">
        <v>0.5</v>
      </c>
      <c r="E329" s="2"/>
      <c r="F329" s="2"/>
      <c r="G329" s="2">
        <v>0.1</v>
      </c>
      <c r="H329" s="2">
        <v>0.15</v>
      </c>
      <c r="I329" s="2"/>
      <c r="J329" s="2"/>
      <c r="K329" s="2"/>
      <c r="L329" s="2"/>
    </row>
    <row r="330" spans="1:14" ht="15" thickBot="1" x14ac:dyDescent="0.35">
      <c r="A330" s="2" t="s">
        <v>650</v>
      </c>
      <c r="B330" s="2" t="s">
        <v>53</v>
      </c>
      <c r="C330" s="2">
        <v>0.5</v>
      </c>
      <c r="D330" s="2">
        <v>0.5</v>
      </c>
      <c r="E330" s="2">
        <v>0.15</v>
      </c>
      <c r="F330" s="2">
        <v>0.2</v>
      </c>
      <c r="G330" s="2"/>
      <c r="H330" s="2"/>
      <c r="I330" s="2"/>
      <c r="J330" s="2"/>
      <c r="K330" s="2"/>
      <c r="L330" s="2"/>
    </row>
    <row r="331" spans="1:14" ht="15" thickBot="1" x14ac:dyDescent="0.35">
      <c r="A331" s="2" t="s">
        <v>650</v>
      </c>
      <c r="B331" s="2" t="s">
        <v>649</v>
      </c>
      <c r="C331" s="2">
        <v>0.5</v>
      </c>
      <c r="D331" s="2">
        <v>0.5</v>
      </c>
      <c r="E331" s="2"/>
      <c r="F331" s="2"/>
      <c r="G331" s="2"/>
      <c r="H331" s="2"/>
      <c r="I331" s="2"/>
      <c r="J331" s="2"/>
      <c r="K331" s="2">
        <v>0.25</v>
      </c>
      <c r="L331" s="2">
        <v>0.25</v>
      </c>
    </row>
    <row r="332" spans="1:14" ht="15" thickBot="1" x14ac:dyDescent="0.35">
      <c r="A332" s="2" t="s">
        <v>650</v>
      </c>
      <c r="B332" s="2" t="s">
        <v>369</v>
      </c>
      <c r="C332" s="2">
        <v>1</v>
      </c>
      <c r="D332" s="2">
        <v>1</v>
      </c>
      <c r="E332" s="2"/>
      <c r="F332" s="2"/>
      <c r="G332" s="2"/>
      <c r="H332" s="2"/>
      <c r="I332" s="2">
        <v>0.25</v>
      </c>
      <c r="J332" s="2">
        <v>0.5</v>
      </c>
      <c r="K332" s="2"/>
      <c r="L332" s="2"/>
    </row>
    <row r="334" spans="1:14" ht="15" thickBot="1" x14ac:dyDescent="0.35"/>
    <row r="335" spans="1:14" ht="15" thickBot="1" x14ac:dyDescent="0.35">
      <c r="A335" s="194" t="s">
        <v>651</v>
      </c>
      <c r="B335" s="164"/>
      <c r="C335" s="164"/>
      <c r="D335" s="164"/>
      <c r="E335" s="164"/>
      <c r="F335" s="164"/>
      <c r="G335" s="164"/>
      <c r="H335" s="164"/>
      <c r="I335" s="164"/>
      <c r="J335" s="164"/>
      <c r="K335" s="164"/>
      <c r="L335" s="164"/>
      <c r="M335" s="2"/>
      <c r="N335" s="2"/>
    </row>
    <row r="336" spans="1:14" ht="15" thickBot="1" x14ac:dyDescent="0.35">
      <c r="A336" s="46" t="s">
        <v>652</v>
      </c>
      <c r="B336" s="46" t="s">
        <v>653</v>
      </c>
      <c r="C336" s="46" t="s">
        <v>654</v>
      </c>
      <c r="D336" s="46" t="s">
        <v>655</v>
      </c>
      <c r="E336" s="46" t="s">
        <v>656</v>
      </c>
      <c r="F336" s="46" t="s">
        <v>657</v>
      </c>
      <c r="G336" s="46" t="s">
        <v>658</v>
      </c>
      <c r="H336" s="46" t="s">
        <v>659</v>
      </c>
      <c r="I336" s="46" t="s">
        <v>660</v>
      </c>
      <c r="J336" s="46" t="s">
        <v>661</v>
      </c>
      <c r="K336" s="46" t="s">
        <v>662</v>
      </c>
      <c r="L336" s="46" t="s">
        <v>663</v>
      </c>
      <c r="M336" s="46" t="s">
        <v>664</v>
      </c>
      <c r="N336" s="46" t="s">
        <v>665</v>
      </c>
    </row>
    <row r="337" spans="1:14" ht="15" thickBot="1" x14ac:dyDescent="0.35">
      <c r="A337" s="2" t="s">
        <v>666</v>
      </c>
      <c r="B337" s="2" t="s">
        <v>667</v>
      </c>
      <c r="C337" s="2" t="s">
        <v>668</v>
      </c>
      <c r="D337" s="2" t="s">
        <v>669</v>
      </c>
      <c r="E337" s="2" t="s">
        <v>157</v>
      </c>
      <c r="F337" s="2">
        <v>3</v>
      </c>
      <c r="G337" s="2">
        <v>5</v>
      </c>
      <c r="H337" s="2">
        <v>4</v>
      </c>
      <c r="I337" s="2">
        <v>5</v>
      </c>
      <c r="J337" s="2">
        <v>2</v>
      </c>
      <c r="K337" s="2">
        <v>2</v>
      </c>
      <c r="L337" s="2" t="s">
        <v>670</v>
      </c>
      <c r="M337" s="2" t="s">
        <v>671</v>
      </c>
      <c r="N337" s="2" t="s">
        <v>672</v>
      </c>
    </row>
    <row r="338" spans="1:14" ht="15" thickBot="1" x14ac:dyDescent="0.35">
      <c r="A338" s="2" t="s">
        <v>673</v>
      </c>
      <c r="B338" s="2" t="s">
        <v>674</v>
      </c>
      <c r="C338" s="2" t="s">
        <v>675</v>
      </c>
      <c r="D338" s="2" t="s">
        <v>676</v>
      </c>
      <c r="E338" s="2" t="s">
        <v>144</v>
      </c>
      <c r="F338" s="2">
        <v>4</v>
      </c>
      <c r="G338" s="2">
        <v>3</v>
      </c>
      <c r="H338" s="2">
        <v>4</v>
      </c>
      <c r="I338" s="2">
        <v>4</v>
      </c>
      <c r="J338" s="2">
        <v>3</v>
      </c>
      <c r="K338" s="2">
        <v>2</v>
      </c>
      <c r="L338" s="2" t="s">
        <v>677</v>
      </c>
      <c r="M338" s="2" t="s">
        <v>678</v>
      </c>
      <c r="N338" s="2" t="s">
        <v>679</v>
      </c>
    </row>
    <row r="339" spans="1:14" ht="15" thickBot="1" x14ac:dyDescent="0.35">
      <c r="A339" s="2" t="s">
        <v>680</v>
      </c>
      <c r="B339" s="2" t="s">
        <v>681</v>
      </c>
      <c r="C339" s="2" t="s">
        <v>682</v>
      </c>
      <c r="D339" s="2" t="s">
        <v>683</v>
      </c>
      <c r="E339" s="2" t="s">
        <v>187</v>
      </c>
      <c r="F339" s="2">
        <v>3</v>
      </c>
      <c r="G339" s="2">
        <v>4</v>
      </c>
      <c r="H339" s="2">
        <v>3</v>
      </c>
      <c r="I339" s="2">
        <v>3</v>
      </c>
      <c r="J339" s="2">
        <v>2</v>
      </c>
      <c r="K339" s="2">
        <v>2</v>
      </c>
      <c r="L339" s="2" t="s">
        <v>684</v>
      </c>
      <c r="M339" s="2" t="s">
        <v>685</v>
      </c>
      <c r="N339" s="2" t="s">
        <v>74</v>
      </c>
    </row>
    <row r="344" spans="1:14" ht="15" thickBot="1" x14ac:dyDescent="0.35"/>
    <row r="345" spans="1:14" ht="15" thickBot="1" x14ac:dyDescent="0.35">
      <c r="A345" s="194" t="s">
        <v>686</v>
      </c>
      <c r="B345" s="164"/>
      <c r="C345" s="164"/>
      <c r="D345" s="164"/>
      <c r="E345" s="164"/>
      <c r="F345" s="164"/>
      <c r="G345" s="164"/>
      <c r="H345" s="164"/>
      <c r="I345" s="164"/>
      <c r="J345" s="164"/>
      <c r="K345" s="164"/>
      <c r="L345" s="164"/>
      <c r="M345" s="2"/>
      <c r="N345" s="2"/>
    </row>
    <row r="346" spans="1:14" ht="15" thickBot="1" x14ac:dyDescent="0.35">
      <c r="A346" s="46" t="s">
        <v>687</v>
      </c>
      <c r="B346" s="46" t="s">
        <v>688</v>
      </c>
      <c r="C346" s="46" t="s">
        <v>689</v>
      </c>
      <c r="D346" s="46" t="s">
        <v>324</v>
      </c>
      <c r="E346" s="46" t="s">
        <v>690</v>
      </c>
      <c r="F346" s="46" t="s">
        <v>102</v>
      </c>
      <c r="G346" s="46" t="s">
        <v>691</v>
      </c>
      <c r="H346" s="46" t="s">
        <v>692</v>
      </c>
      <c r="I346" s="46" t="s">
        <v>693</v>
      </c>
      <c r="J346" s="46" t="s">
        <v>694</v>
      </c>
      <c r="K346" s="46" t="s">
        <v>695</v>
      </c>
      <c r="L346" s="46" t="s">
        <v>696</v>
      </c>
      <c r="M346" s="46" t="s">
        <v>697</v>
      </c>
      <c r="N346" s="46" t="s">
        <v>572</v>
      </c>
    </row>
    <row r="347" spans="1:14" ht="15" thickBot="1" x14ac:dyDescent="0.35">
      <c r="A347" s="2" t="s">
        <v>698</v>
      </c>
      <c r="B347" s="2" t="s">
        <v>699</v>
      </c>
      <c r="C347" s="2" t="s">
        <v>700</v>
      </c>
      <c r="D347" s="2">
        <v>4</v>
      </c>
      <c r="E347" s="2">
        <v>9</v>
      </c>
      <c r="F347" s="2" t="s">
        <v>483</v>
      </c>
      <c r="G347" s="2" t="s">
        <v>701</v>
      </c>
      <c r="H347" s="2" t="s">
        <v>702</v>
      </c>
      <c r="I347" s="2" t="s">
        <v>703</v>
      </c>
      <c r="J347" s="2" t="s">
        <v>432</v>
      </c>
      <c r="K347" s="2"/>
      <c r="L347" s="2" t="s">
        <v>610</v>
      </c>
      <c r="M347" s="2"/>
      <c r="N347" s="2" t="s">
        <v>704</v>
      </c>
    </row>
    <row r="348" spans="1:14" ht="15" thickBot="1" x14ac:dyDescent="0.35">
      <c r="A348" s="2" t="s">
        <v>705</v>
      </c>
      <c r="B348" s="2" t="s">
        <v>706</v>
      </c>
      <c r="C348" s="2" t="s">
        <v>707</v>
      </c>
      <c r="D348" s="2">
        <v>7</v>
      </c>
      <c r="E348" s="2">
        <v>5</v>
      </c>
      <c r="F348" s="2" t="s">
        <v>483</v>
      </c>
      <c r="G348" s="2" t="s">
        <v>701</v>
      </c>
      <c r="H348" s="2" t="s">
        <v>702</v>
      </c>
      <c r="I348" s="2" t="s">
        <v>703</v>
      </c>
      <c r="J348" s="2"/>
      <c r="K348" s="2"/>
      <c r="L348" s="2" t="s">
        <v>610</v>
      </c>
      <c r="M348" s="2"/>
      <c r="N348" s="2" t="s">
        <v>708</v>
      </c>
    </row>
    <row r="349" spans="1:14" ht="15" thickBot="1" x14ac:dyDescent="0.35">
      <c r="A349" s="2" t="s">
        <v>709</v>
      </c>
      <c r="B349" s="2" t="s">
        <v>55</v>
      </c>
      <c r="C349" s="2" t="s">
        <v>710</v>
      </c>
      <c r="D349" s="2">
        <v>9</v>
      </c>
      <c r="E349" s="2">
        <v>3</v>
      </c>
      <c r="F349" s="2" t="s">
        <v>483</v>
      </c>
      <c r="G349" s="2" t="s">
        <v>701</v>
      </c>
      <c r="H349" s="2" t="s">
        <v>434</v>
      </c>
      <c r="I349" s="2" t="s">
        <v>711</v>
      </c>
      <c r="J349" s="2"/>
      <c r="K349" s="2" t="s">
        <v>432</v>
      </c>
      <c r="L349" s="2"/>
      <c r="M349" s="2" t="s">
        <v>610</v>
      </c>
      <c r="N349" s="2" t="s">
        <v>712</v>
      </c>
    </row>
    <row r="350" spans="1:14" ht="15" thickBot="1" x14ac:dyDescent="0.35">
      <c r="A350" s="2" t="s">
        <v>713</v>
      </c>
      <c r="B350" s="2" t="s">
        <v>714</v>
      </c>
      <c r="C350" s="2" t="s">
        <v>715</v>
      </c>
      <c r="D350" s="2">
        <v>5</v>
      </c>
      <c r="E350" s="2">
        <v>6</v>
      </c>
      <c r="F350" s="2" t="s">
        <v>716</v>
      </c>
      <c r="G350" s="2" t="s">
        <v>717</v>
      </c>
      <c r="H350" s="2" t="s">
        <v>702</v>
      </c>
      <c r="I350" s="2" t="s">
        <v>718</v>
      </c>
      <c r="J350" s="2"/>
      <c r="K350" s="2" t="s">
        <v>432</v>
      </c>
      <c r="L350" s="2"/>
      <c r="M350" s="2" t="s">
        <v>610</v>
      </c>
      <c r="N350" s="2" t="s">
        <v>719</v>
      </c>
    </row>
    <row r="351" spans="1:14" ht="15" thickBot="1" x14ac:dyDescent="0.35">
      <c r="A351" s="2" t="s">
        <v>720</v>
      </c>
      <c r="B351" s="2" t="s">
        <v>721</v>
      </c>
      <c r="C351" s="2" t="s">
        <v>722</v>
      </c>
      <c r="D351" s="2">
        <v>6</v>
      </c>
      <c r="E351" s="2">
        <v>4</v>
      </c>
      <c r="F351" s="2" t="s">
        <v>716</v>
      </c>
      <c r="G351" s="2" t="s">
        <v>717</v>
      </c>
      <c r="H351" s="2" t="s">
        <v>716</v>
      </c>
      <c r="I351" s="2" t="s">
        <v>689</v>
      </c>
      <c r="J351" s="2"/>
      <c r="K351" s="2"/>
      <c r="L351" s="2" t="s">
        <v>610</v>
      </c>
      <c r="M351" s="2"/>
      <c r="N351" s="2" t="s">
        <v>723</v>
      </c>
    </row>
    <row r="352" spans="1:14" ht="15" thickBot="1" x14ac:dyDescent="0.35">
      <c r="A352" s="2" t="s">
        <v>724</v>
      </c>
      <c r="B352" s="2" t="s">
        <v>725</v>
      </c>
      <c r="C352" s="2" t="s">
        <v>726</v>
      </c>
      <c r="D352" s="2">
        <v>8</v>
      </c>
      <c r="E352" s="2">
        <v>7</v>
      </c>
      <c r="F352" s="2" t="s">
        <v>483</v>
      </c>
      <c r="G352" s="2" t="s">
        <v>701</v>
      </c>
      <c r="H352" s="2" t="s">
        <v>702</v>
      </c>
      <c r="I352" s="2" t="s">
        <v>727</v>
      </c>
      <c r="J352" s="2"/>
      <c r="K352" s="2" t="s">
        <v>432</v>
      </c>
      <c r="L352" s="2"/>
      <c r="M352" s="2" t="s">
        <v>610</v>
      </c>
      <c r="N352" s="2" t="s">
        <v>728</v>
      </c>
    </row>
    <row r="353" spans="1:14" ht="15" thickBot="1" x14ac:dyDescent="0.35">
      <c r="A353" s="2" t="s">
        <v>729</v>
      </c>
      <c r="B353" s="2" t="s">
        <v>730</v>
      </c>
      <c r="C353" s="2" t="s">
        <v>731</v>
      </c>
      <c r="D353" s="2">
        <v>3</v>
      </c>
      <c r="E353" s="2">
        <v>4</v>
      </c>
      <c r="F353" s="2" t="s">
        <v>716</v>
      </c>
      <c r="G353" s="2" t="s">
        <v>717</v>
      </c>
      <c r="H353" s="2" t="s">
        <v>702</v>
      </c>
      <c r="I353" s="2" t="s">
        <v>727</v>
      </c>
      <c r="J353" s="2"/>
      <c r="K353" s="2"/>
      <c r="L353" s="2" t="s">
        <v>610</v>
      </c>
      <c r="M353" s="2"/>
      <c r="N353" s="2"/>
    </row>
    <row r="354" spans="1:14" ht="15" thickBot="1" x14ac:dyDescent="0.35">
      <c r="A354" s="2" t="s">
        <v>732</v>
      </c>
      <c r="B354" s="2" t="s">
        <v>733</v>
      </c>
      <c r="C354" s="2" t="s">
        <v>734</v>
      </c>
      <c r="D354" s="2">
        <v>2</v>
      </c>
      <c r="E354" s="2">
        <v>3</v>
      </c>
      <c r="F354" s="2" t="s">
        <v>735</v>
      </c>
      <c r="G354" s="2" t="s">
        <v>717</v>
      </c>
      <c r="H354" s="2" t="s">
        <v>716</v>
      </c>
      <c r="I354" s="2" t="s">
        <v>689</v>
      </c>
      <c r="J354" s="2"/>
      <c r="K354" s="2"/>
      <c r="L354" s="2"/>
      <c r="M354" s="2" t="s">
        <v>610</v>
      </c>
      <c r="N354" s="2"/>
    </row>
    <row r="355" spans="1:14" ht="15" thickBot="1" x14ac:dyDescent="0.35">
      <c r="A355" s="2" t="s">
        <v>736</v>
      </c>
      <c r="B355" s="2" t="s">
        <v>737</v>
      </c>
      <c r="C355" s="2" t="s">
        <v>738</v>
      </c>
      <c r="D355" s="2">
        <v>5</v>
      </c>
      <c r="E355" s="2">
        <v>7</v>
      </c>
      <c r="F355" s="2" t="s">
        <v>716</v>
      </c>
      <c r="G355" s="2" t="s">
        <v>717</v>
      </c>
      <c r="H355" s="2" t="s">
        <v>702</v>
      </c>
      <c r="I355" s="2" t="s">
        <v>739</v>
      </c>
      <c r="J355" s="2"/>
      <c r="K355" s="2"/>
      <c r="L355" s="2" t="s">
        <v>610</v>
      </c>
      <c r="M355" s="2"/>
      <c r="N355" s="2"/>
    </row>
    <row r="356" spans="1:14" ht="15" thickBot="1" x14ac:dyDescent="0.35">
      <c r="A356" s="2" t="s">
        <v>740</v>
      </c>
      <c r="B356" s="2" t="s">
        <v>741</v>
      </c>
      <c r="C356" s="2" t="s">
        <v>742</v>
      </c>
      <c r="D356" s="2">
        <v>6</v>
      </c>
      <c r="E356" s="2">
        <v>8</v>
      </c>
      <c r="F356" s="2" t="s">
        <v>716</v>
      </c>
      <c r="G356" s="2" t="s">
        <v>717</v>
      </c>
      <c r="H356" s="2" t="s">
        <v>716</v>
      </c>
      <c r="I356" s="2" t="s">
        <v>689</v>
      </c>
      <c r="J356" s="2"/>
      <c r="K356" s="2"/>
      <c r="L356" s="2" t="s">
        <v>610</v>
      </c>
      <c r="M356" s="2"/>
      <c r="N356" s="2"/>
    </row>
    <row r="359" spans="1:14" ht="15" thickBot="1" x14ac:dyDescent="0.35"/>
    <row r="360" spans="1:14" ht="15" thickBot="1" x14ac:dyDescent="0.35">
      <c r="A360" s="194" t="s">
        <v>743</v>
      </c>
      <c r="B360" s="164"/>
      <c r="C360" s="164"/>
      <c r="D360" s="164"/>
      <c r="E360" s="164"/>
      <c r="F360" s="164"/>
      <c r="G360" s="164"/>
      <c r="H360" s="164"/>
      <c r="I360" s="164"/>
      <c r="J360" s="164"/>
      <c r="K360" s="164"/>
      <c r="L360" s="164"/>
    </row>
    <row r="361" spans="1:14" ht="15" thickBot="1" x14ac:dyDescent="0.35">
      <c r="A361" s="46" t="s">
        <v>744</v>
      </c>
      <c r="B361" s="46" t="s">
        <v>745</v>
      </c>
      <c r="C361" s="46" t="s">
        <v>746</v>
      </c>
      <c r="D361" s="46" t="s">
        <v>747</v>
      </c>
      <c r="E361" s="46" t="s">
        <v>748</v>
      </c>
      <c r="F361" s="46" t="s">
        <v>749</v>
      </c>
      <c r="G361" s="2" t="s">
        <v>750</v>
      </c>
      <c r="H361" s="46" t="s">
        <v>751</v>
      </c>
      <c r="I361" s="47">
        <v>50</v>
      </c>
      <c r="J361" s="46" t="s">
        <v>752</v>
      </c>
      <c r="K361" s="47">
        <v>75</v>
      </c>
      <c r="L361" s="2"/>
    </row>
    <row r="362" spans="1:14" ht="15" thickBot="1" x14ac:dyDescent="0.35">
      <c r="A362" s="2" t="s">
        <v>753</v>
      </c>
      <c r="B362" s="2" t="s">
        <v>754</v>
      </c>
      <c r="C362" s="2" t="s">
        <v>755</v>
      </c>
      <c r="D362" s="2" t="s">
        <v>756</v>
      </c>
      <c r="E362" s="2" t="s">
        <v>757</v>
      </c>
      <c r="F362" s="2" t="s">
        <v>758</v>
      </c>
      <c r="G362" s="2">
        <v>7.25</v>
      </c>
      <c r="H362" s="2"/>
      <c r="I362" s="2"/>
      <c r="J362" s="2"/>
      <c r="K362" s="2"/>
      <c r="L362" s="2"/>
    </row>
    <row r="363" spans="1:14" ht="15" thickBot="1" x14ac:dyDescent="0.35">
      <c r="A363" s="2" t="s">
        <v>759</v>
      </c>
      <c r="B363" s="2" t="s">
        <v>760</v>
      </c>
      <c r="C363" s="2" t="s">
        <v>761</v>
      </c>
      <c r="D363" s="2" t="s">
        <v>756</v>
      </c>
      <c r="E363" s="2" t="s">
        <v>762</v>
      </c>
      <c r="F363" s="2" t="s">
        <v>758</v>
      </c>
      <c r="G363" s="2">
        <v>9.5</v>
      </c>
      <c r="H363" s="2"/>
      <c r="I363" s="2"/>
      <c r="J363" s="2"/>
      <c r="K363" s="2"/>
      <c r="L363" s="2"/>
    </row>
    <row r="364" spans="1:14" ht="15" thickBot="1" x14ac:dyDescent="0.35">
      <c r="A364" s="2" t="s">
        <v>763</v>
      </c>
      <c r="B364" s="2" t="s">
        <v>764</v>
      </c>
      <c r="C364" s="2" t="s">
        <v>761</v>
      </c>
      <c r="D364" s="2" t="s">
        <v>756</v>
      </c>
      <c r="E364" s="2" t="s">
        <v>762</v>
      </c>
      <c r="F364" s="2" t="s">
        <v>758</v>
      </c>
      <c r="G364" s="2">
        <v>9.5</v>
      </c>
      <c r="H364" s="2"/>
      <c r="I364" s="2"/>
      <c r="J364" s="2"/>
      <c r="K364" s="2"/>
      <c r="L364" s="2"/>
    </row>
    <row r="365" spans="1:14" ht="15" thickBot="1" x14ac:dyDescent="0.35">
      <c r="A365" s="2" t="s">
        <v>765</v>
      </c>
      <c r="B365" s="2" t="s">
        <v>766</v>
      </c>
      <c r="C365" s="2" t="s">
        <v>767</v>
      </c>
      <c r="D365" s="2"/>
      <c r="E365" s="2"/>
      <c r="F365" s="2" t="s">
        <v>758</v>
      </c>
      <c r="G365" s="2">
        <v>9</v>
      </c>
      <c r="H365" s="2"/>
      <c r="I365" s="2"/>
      <c r="J365" s="2"/>
      <c r="K365" s="2"/>
      <c r="L365" s="2"/>
    </row>
    <row r="366" spans="1:14" ht="15" thickBot="1" x14ac:dyDescent="0.35">
      <c r="A366" s="2" t="s">
        <v>768</v>
      </c>
      <c r="B366" s="2" t="s">
        <v>769</v>
      </c>
      <c r="C366" s="2" t="s">
        <v>761</v>
      </c>
      <c r="D366" s="2" t="s">
        <v>756</v>
      </c>
      <c r="E366" s="2" t="s">
        <v>762</v>
      </c>
      <c r="F366" s="2" t="s">
        <v>758</v>
      </c>
      <c r="G366" s="2">
        <v>9.5</v>
      </c>
      <c r="H366" s="2"/>
      <c r="I366" s="2"/>
      <c r="J366" s="2"/>
      <c r="K366" s="2"/>
      <c r="L366" s="2"/>
    </row>
    <row r="367" spans="1:14" ht="15" thickBot="1" x14ac:dyDescent="0.35">
      <c r="A367" s="2" t="s">
        <v>770</v>
      </c>
      <c r="B367" s="2" t="s">
        <v>771</v>
      </c>
      <c r="C367" s="2"/>
      <c r="D367" s="2"/>
      <c r="E367" s="2"/>
      <c r="F367" s="2"/>
      <c r="G367" s="2">
        <v>0</v>
      </c>
      <c r="H367" s="2"/>
      <c r="I367" s="2"/>
      <c r="J367" s="2"/>
      <c r="K367" s="2"/>
      <c r="L367" s="2"/>
    </row>
    <row r="368" spans="1:14" ht="15" thickBot="1" x14ac:dyDescent="0.35">
      <c r="A368" s="2" t="s">
        <v>772</v>
      </c>
      <c r="B368" s="2" t="s">
        <v>773</v>
      </c>
      <c r="C368" s="2"/>
      <c r="D368" s="2"/>
      <c r="E368" s="2"/>
      <c r="F368" s="2"/>
      <c r="G368" s="2">
        <v>0</v>
      </c>
      <c r="H368" s="2"/>
      <c r="I368" s="2"/>
      <c r="J368" s="2"/>
      <c r="K368" s="2"/>
      <c r="L368" s="2"/>
    </row>
    <row r="370" spans="1:33" ht="15" thickBot="1" x14ac:dyDescent="0.35"/>
    <row r="371" spans="1:33" ht="15" thickBot="1" x14ac:dyDescent="0.35">
      <c r="A371" s="194" t="s">
        <v>774</v>
      </c>
      <c r="B371" s="164"/>
      <c r="C371" s="164"/>
      <c r="D371" s="164"/>
      <c r="E371" s="164"/>
      <c r="F371" s="164"/>
      <c r="G371" s="164"/>
      <c r="H371" s="164"/>
      <c r="I371" s="164"/>
      <c r="J371" s="164"/>
      <c r="K371" s="164"/>
      <c r="L371" s="164"/>
    </row>
    <row r="372" spans="1:33" ht="15" thickBot="1" x14ac:dyDescent="0.35">
      <c r="A372" s="46" t="s">
        <v>775</v>
      </c>
      <c r="B372" s="46" t="s">
        <v>423</v>
      </c>
      <c r="C372" s="46" t="s">
        <v>272</v>
      </c>
      <c r="D372" s="46" t="s">
        <v>102</v>
      </c>
      <c r="E372" s="46" t="s">
        <v>104</v>
      </c>
      <c r="F372" s="46" t="s">
        <v>105</v>
      </c>
      <c r="G372" s="46" t="s">
        <v>103</v>
      </c>
      <c r="H372" s="46" t="s">
        <v>776</v>
      </c>
      <c r="I372" s="46" t="s">
        <v>777</v>
      </c>
      <c r="J372" s="46" t="s">
        <v>572</v>
      </c>
      <c r="K372" s="2"/>
      <c r="L372" s="2"/>
    </row>
    <row r="373" spans="1:33" ht="15" thickBot="1" x14ac:dyDescent="0.35">
      <c r="A373" s="2">
        <v>1</v>
      </c>
      <c r="B373" s="2" t="s">
        <v>778</v>
      </c>
      <c r="C373" s="2" t="s">
        <v>779</v>
      </c>
      <c r="D373" s="2" t="s">
        <v>51</v>
      </c>
      <c r="E373" s="2" t="s">
        <v>780</v>
      </c>
      <c r="F373" s="2" t="s">
        <v>781</v>
      </c>
      <c r="G373" s="2" t="s">
        <v>59</v>
      </c>
      <c r="H373" s="2">
        <v>0</v>
      </c>
      <c r="I373" s="2"/>
      <c r="J373" s="2" t="s">
        <v>782</v>
      </c>
      <c r="K373" s="2"/>
      <c r="L373" s="2"/>
    </row>
    <row r="374" spans="1:33" ht="15" thickBot="1" x14ac:dyDescent="0.35">
      <c r="A374" s="2">
        <v>2</v>
      </c>
      <c r="B374" s="2" t="s">
        <v>783</v>
      </c>
      <c r="C374" s="2" t="s">
        <v>784</v>
      </c>
      <c r="D374" s="2" t="s">
        <v>44</v>
      </c>
      <c r="E374" s="2" t="s">
        <v>771</v>
      </c>
      <c r="F374" s="2" t="s">
        <v>781</v>
      </c>
      <c r="G374" s="2" t="s">
        <v>330</v>
      </c>
      <c r="H374" s="2">
        <v>1</v>
      </c>
      <c r="I374" s="2" t="s">
        <v>785</v>
      </c>
      <c r="J374" s="2" t="s">
        <v>786</v>
      </c>
      <c r="K374" s="2"/>
      <c r="L374" s="2"/>
    </row>
    <row r="375" spans="1:33" ht="15" thickBot="1" x14ac:dyDescent="0.35">
      <c r="A375" s="2">
        <v>3</v>
      </c>
      <c r="B375" s="2" t="s">
        <v>787</v>
      </c>
      <c r="C375" s="2" t="s">
        <v>788</v>
      </c>
      <c r="D375" s="2" t="s">
        <v>58</v>
      </c>
      <c r="E375" s="2" t="s">
        <v>754</v>
      </c>
      <c r="F375" s="2" t="s">
        <v>789</v>
      </c>
      <c r="G375" s="2" t="s">
        <v>559</v>
      </c>
      <c r="H375" s="2">
        <v>0.5</v>
      </c>
      <c r="I375" s="2"/>
      <c r="J375" s="2" t="s">
        <v>790</v>
      </c>
      <c r="K375" s="2"/>
      <c r="L375" s="2"/>
    </row>
    <row r="376" spans="1:33" ht="15" thickBot="1" x14ac:dyDescent="0.35">
      <c r="A376" s="2">
        <v>4</v>
      </c>
      <c r="B376" s="2" t="s">
        <v>791</v>
      </c>
      <c r="C376" s="2" t="s">
        <v>792</v>
      </c>
      <c r="D376" s="2" t="s">
        <v>51</v>
      </c>
      <c r="E376" s="2" t="s">
        <v>793</v>
      </c>
      <c r="F376" s="2" t="s">
        <v>794</v>
      </c>
      <c r="G376" s="2" t="s">
        <v>74</v>
      </c>
      <c r="H376" s="2">
        <v>0.75</v>
      </c>
      <c r="I376" s="2" t="s">
        <v>795</v>
      </c>
      <c r="J376" s="2" t="s">
        <v>796</v>
      </c>
      <c r="K376" s="2"/>
      <c r="L376" s="2"/>
    </row>
    <row r="377" spans="1:33" ht="15" thickBot="1" x14ac:dyDescent="0.35">
      <c r="A377" s="2">
        <v>5</v>
      </c>
      <c r="B377" s="2" t="s">
        <v>797</v>
      </c>
      <c r="C377" s="2" t="s">
        <v>798</v>
      </c>
      <c r="D377" s="2" t="s">
        <v>44</v>
      </c>
      <c r="E377" s="2" t="s">
        <v>799</v>
      </c>
      <c r="F377" s="2" t="s">
        <v>800</v>
      </c>
      <c r="G377" s="2" t="s">
        <v>59</v>
      </c>
      <c r="H377" s="2">
        <v>0.25</v>
      </c>
      <c r="I377" s="2"/>
      <c r="J377" s="2" t="s">
        <v>801</v>
      </c>
      <c r="K377" s="2"/>
      <c r="L377" s="2"/>
    </row>
    <row r="379" spans="1:33" ht="15" thickBot="1" x14ac:dyDescent="0.35"/>
    <row r="380" spans="1:33" ht="15" thickBot="1" x14ac:dyDescent="0.35">
      <c r="A380" s="194" t="s">
        <v>802</v>
      </c>
      <c r="B380" s="164"/>
      <c r="C380" s="164"/>
      <c r="D380" s="164"/>
      <c r="E380" s="164"/>
      <c r="F380" s="164"/>
      <c r="G380" s="164"/>
      <c r="H380" s="164"/>
      <c r="I380" s="164"/>
      <c r="J380" s="164"/>
      <c r="K380" s="164"/>
      <c r="L380" s="164"/>
      <c r="M380" s="2"/>
      <c r="N380" s="2"/>
      <c r="O380" s="2"/>
      <c r="P380" s="2"/>
      <c r="Q380" s="2"/>
      <c r="R380" s="2"/>
      <c r="S380" s="2"/>
      <c r="T380" s="2"/>
      <c r="U380" s="2"/>
      <c r="V380" s="2"/>
      <c r="W380" s="2"/>
      <c r="X380" s="2"/>
      <c r="Y380" s="2"/>
      <c r="Z380" s="2"/>
      <c r="AA380" s="2"/>
      <c r="AB380" s="2"/>
      <c r="AC380" s="2"/>
      <c r="AD380" s="2"/>
      <c r="AE380" s="2"/>
      <c r="AF380" s="2"/>
      <c r="AG380" s="2"/>
    </row>
    <row r="381" spans="1:33" ht="15" thickBot="1" x14ac:dyDescent="0.35">
      <c r="A381" s="46" t="s">
        <v>490</v>
      </c>
      <c r="B381" s="46" t="s">
        <v>378</v>
      </c>
      <c r="C381" s="46" t="s">
        <v>272</v>
      </c>
      <c r="D381" s="46" t="s">
        <v>803</v>
      </c>
      <c r="E381" s="46" t="s">
        <v>804</v>
      </c>
      <c r="F381" s="46" t="s">
        <v>805</v>
      </c>
      <c r="G381" s="46" t="s">
        <v>806</v>
      </c>
      <c r="H381" s="46" t="s">
        <v>807</v>
      </c>
      <c r="I381" s="46" t="s">
        <v>808</v>
      </c>
      <c r="J381" s="46" t="s">
        <v>809</v>
      </c>
      <c r="K381" s="46" t="s">
        <v>810</v>
      </c>
      <c r="L381" s="46" t="s">
        <v>811</v>
      </c>
      <c r="M381" s="46" t="s">
        <v>812</v>
      </c>
      <c r="N381" s="46" t="s">
        <v>813</v>
      </c>
      <c r="O381" s="46" t="s">
        <v>814</v>
      </c>
      <c r="P381" s="46" t="s">
        <v>815</v>
      </c>
      <c r="Q381" s="46" t="s">
        <v>816</v>
      </c>
      <c r="R381" s="46" t="s">
        <v>817</v>
      </c>
      <c r="S381" s="46" t="s">
        <v>818</v>
      </c>
      <c r="T381" s="46" t="s">
        <v>819</v>
      </c>
      <c r="U381" s="46" t="s">
        <v>820</v>
      </c>
      <c r="V381" s="46" t="s">
        <v>821</v>
      </c>
      <c r="W381" s="46" t="s">
        <v>822</v>
      </c>
      <c r="X381" s="46" t="s">
        <v>823</v>
      </c>
      <c r="Y381" s="46" t="s">
        <v>824</v>
      </c>
      <c r="Z381" s="46" t="s">
        <v>825</v>
      </c>
      <c r="AA381" s="46" t="s">
        <v>826</v>
      </c>
      <c r="AB381" s="46" t="s">
        <v>827</v>
      </c>
      <c r="AC381" s="46" t="s">
        <v>828</v>
      </c>
      <c r="AD381" s="46" t="s">
        <v>829</v>
      </c>
      <c r="AE381" s="46" t="s">
        <v>830</v>
      </c>
      <c r="AF381" s="46" t="s">
        <v>831</v>
      </c>
      <c r="AG381" s="46" t="s">
        <v>832</v>
      </c>
    </row>
    <row r="382" spans="1:33" ht="15" thickBot="1" x14ac:dyDescent="0.35">
      <c r="A382" s="2" t="s">
        <v>648</v>
      </c>
      <c r="B382" s="2" t="s">
        <v>429</v>
      </c>
      <c r="C382" s="2" t="s">
        <v>833</v>
      </c>
      <c r="D382" s="2">
        <v>6</v>
      </c>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spans="1:33" ht="15" thickBot="1" x14ac:dyDescent="0.35">
      <c r="A383" s="2" t="s">
        <v>648</v>
      </c>
      <c r="B383" s="2" t="s">
        <v>431</v>
      </c>
      <c r="C383" s="2" t="s">
        <v>834</v>
      </c>
      <c r="D383" s="2"/>
      <c r="E383" s="2">
        <v>7</v>
      </c>
      <c r="F383" s="2">
        <v>5</v>
      </c>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spans="1:33" ht="15" thickBot="1" x14ac:dyDescent="0.35">
      <c r="A384" s="2" t="s">
        <v>650</v>
      </c>
      <c r="B384" s="2" t="s">
        <v>429</v>
      </c>
      <c r="C384" s="2" t="s">
        <v>835</v>
      </c>
      <c r="D384" s="2">
        <v>2</v>
      </c>
      <c r="E384" s="2"/>
      <c r="F384" s="2">
        <v>5</v>
      </c>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spans="1:33" ht="15" thickBot="1" x14ac:dyDescent="0.35">
      <c r="A385" s="2" t="s">
        <v>836</v>
      </c>
      <c r="B385" s="2" t="s">
        <v>429</v>
      </c>
      <c r="C385" s="2" t="s">
        <v>837</v>
      </c>
      <c r="D385" s="2">
        <v>7</v>
      </c>
      <c r="E385" s="2"/>
      <c r="F385" s="2">
        <v>6</v>
      </c>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sheetData>
  <mergeCells count="41">
    <mergeCell ref="A1:K1"/>
    <mergeCell ref="A18:R18"/>
    <mergeCell ref="A345:L345"/>
    <mergeCell ref="A114:H114"/>
    <mergeCell ref="A232:H232"/>
    <mergeCell ref="B9:H9"/>
    <mergeCell ref="A335:L335"/>
    <mergeCell ref="A124:H124"/>
    <mergeCell ref="A42:F42"/>
    <mergeCell ref="A302:L302"/>
    <mergeCell ref="A292:H292"/>
    <mergeCell ref="A312:L312"/>
    <mergeCell ref="Q3:T3"/>
    <mergeCell ref="B16:H16"/>
    <mergeCell ref="B7:H7"/>
    <mergeCell ref="B10:H10"/>
    <mergeCell ref="S137:X137"/>
    <mergeCell ref="B4:H4"/>
    <mergeCell ref="A212:H212"/>
    <mergeCell ref="A252:H252"/>
    <mergeCell ref="A360:L360"/>
    <mergeCell ref="A202:H202"/>
    <mergeCell ref="B6:H6"/>
    <mergeCell ref="B15:H15"/>
    <mergeCell ref="B5:H5"/>
    <mergeCell ref="B13:H13"/>
    <mergeCell ref="A380:L380"/>
    <mergeCell ref="A137:Q137"/>
    <mergeCell ref="J3:O3"/>
    <mergeCell ref="A371:L371"/>
    <mergeCell ref="A63:F63"/>
    <mergeCell ref="A3:H3"/>
    <mergeCell ref="A105:K105"/>
    <mergeCell ref="A79:J79"/>
    <mergeCell ref="A323:L323"/>
    <mergeCell ref="A272:H272"/>
    <mergeCell ref="B12:H12"/>
    <mergeCell ref="B11:H11"/>
    <mergeCell ref="A92:O92"/>
    <mergeCell ref="B8:H8"/>
    <mergeCell ref="B14:H14"/>
  </mergeCells>
  <dataValidations count="3">
    <dataValidation type="list" allowBlank="1" sqref="F81:F89 H20:H39 H107:H112 I94:I103" xr:uid="{00000000-0002-0000-0300-000000000000}">
      <formula1>$Q$4:$Q$7</formula1>
    </dataValidation>
    <dataValidation type="list" allowBlank="1" sqref="G81:G89 I20:I39 N94:N103" xr:uid="{00000000-0002-0000-0300-000001000000}">
      <formula1>$R$4:$R$11</formula1>
    </dataValidation>
    <dataValidation type="list" allowBlank="1" sqref="F20:F39 F107:F112" xr:uid="{00000000-0002-0000-0300-000002000000}">
      <formula1>$S$4:$S$11</formula1>
    </dataValidation>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40"/>
  <sheetViews>
    <sheetView showGridLines="0" zoomScaleNormal="100" workbookViewId="0">
      <selection activeCell="D4" sqref="D4"/>
    </sheetView>
  </sheetViews>
  <sheetFormatPr defaultRowHeight="14.4" x14ac:dyDescent="0.3"/>
  <cols>
    <col min="1" max="2" width="27.6640625" bestFit="1" customWidth="1"/>
    <col min="3" max="3" width="8.44140625" bestFit="1" customWidth="1"/>
    <col min="4" max="4" width="33.33203125" bestFit="1" customWidth="1"/>
    <col min="5" max="5" width="13.5546875" bestFit="1" customWidth="1"/>
    <col min="6" max="6" width="14.109375" bestFit="1" customWidth="1"/>
    <col min="7" max="7" width="10.6640625" bestFit="1" customWidth="1"/>
    <col min="8" max="8" width="11.109375" bestFit="1" customWidth="1"/>
    <col min="9" max="9" width="10.6640625" bestFit="1" customWidth="1"/>
    <col min="10" max="10" width="33.33203125" bestFit="1" customWidth="1"/>
    <col min="11" max="11" width="4.5546875" bestFit="1" customWidth="1"/>
    <col min="12" max="12" width="16.5546875" bestFit="1" customWidth="1"/>
    <col min="13" max="13" width="9.5546875" bestFit="1" customWidth="1"/>
    <col min="14" max="14" width="12.44140625" bestFit="1" customWidth="1"/>
    <col min="15" max="15" width="25.5546875" bestFit="1" customWidth="1"/>
  </cols>
  <sheetData>
    <row r="1" spans="1:15" ht="36" thickBot="1" x14ac:dyDescent="0.65">
      <c r="A1" s="209" t="s">
        <v>838</v>
      </c>
      <c r="B1" s="210"/>
      <c r="C1" s="210"/>
      <c r="D1" s="210"/>
      <c r="E1" s="210"/>
      <c r="F1" s="210"/>
      <c r="G1" s="210"/>
      <c r="H1" s="210"/>
      <c r="I1" s="210"/>
      <c r="J1" s="210"/>
      <c r="K1" s="210"/>
      <c r="L1" s="209"/>
      <c r="M1" s="210"/>
      <c r="N1" s="210"/>
      <c r="O1" s="210"/>
    </row>
    <row r="2" spans="1:15" ht="15" thickBot="1" x14ac:dyDescent="0.35">
      <c r="A2" s="216" t="s">
        <v>839</v>
      </c>
      <c r="B2" s="164"/>
      <c r="C2" s="164"/>
      <c r="D2" s="164"/>
      <c r="E2" s="164"/>
      <c r="F2" s="164"/>
      <c r="G2" s="164"/>
      <c r="H2" s="164"/>
      <c r="I2" s="164"/>
      <c r="J2" s="164"/>
      <c r="K2" s="164"/>
      <c r="L2" s="164"/>
      <c r="M2" s="164"/>
      <c r="N2" s="164"/>
      <c r="O2" s="164"/>
    </row>
    <row r="3" spans="1:15" ht="15" thickBot="1" x14ac:dyDescent="0.35"/>
    <row r="4" spans="1:15" ht="15" thickBot="1" x14ac:dyDescent="0.35">
      <c r="A4" s="120" t="s">
        <v>48</v>
      </c>
      <c r="B4" s="125" t="str">
        <f>IF('Data Sheet'!B5="","",'Data Sheet'!B5)</f>
        <v>Vertex zzzz</v>
      </c>
    </row>
    <row r="5" spans="1:15" ht="15" thickBot="1" x14ac:dyDescent="0.35">
      <c r="A5" s="123" t="s">
        <v>55</v>
      </c>
      <c r="B5" s="122" t="str">
        <f>IF('Data Sheet'!B6="","",'Data Sheet'!B6)</f>
        <v>Elena zzzz</v>
      </c>
    </row>
    <row r="6" spans="1:15" ht="15" thickBot="1" x14ac:dyDescent="0.35">
      <c r="A6" s="120" t="s">
        <v>68</v>
      </c>
      <c r="B6" s="125" t="str">
        <f>IF('Data Sheet'!B8="","",'Data Sheet'!B8)</f>
        <v>Noah Sam Bennett</v>
      </c>
    </row>
    <row r="7" spans="1:15" ht="15" thickBot="1" x14ac:dyDescent="0.35">
      <c r="A7" s="123" t="s">
        <v>104</v>
      </c>
      <c r="B7" s="121">
        <f>IF('Data Sheet'!B12="","",'Data Sheet'!B12)</f>
        <v>46027</v>
      </c>
    </row>
    <row r="8" spans="1:15" ht="15" thickBot="1" x14ac:dyDescent="0.35">
      <c r="A8" s="120" t="s">
        <v>105</v>
      </c>
      <c r="B8" s="124">
        <f>IF('Data Sheet'!B13="","",'Data Sheet'!B13)</f>
        <v>46203</v>
      </c>
    </row>
    <row r="9" spans="1:15" ht="15" thickBot="1" x14ac:dyDescent="0.35"/>
    <row r="10" spans="1:15" ht="15" thickBot="1" x14ac:dyDescent="0.35">
      <c r="A10" s="198" t="s">
        <v>840</v>
      </c>
      <c r="B10" s="164"/>
      <c r="C10" s="164"/>
      <c r="D10" s="164"/>
      <c r="E10" s="164"/>
      <c r="F10" s="164"/>
      <c r="G10" s="164"/>
      <c r="H10" s="164"/>
      <c r="I10" s="164"/>
      <c r="J10" s="164"/>
      <c r="K10" s="164"/>
      <c r="L10" s="164"/>
      <c r="M10" s="164"/>
      <c r="N10" s="164"/>
      <c r="O10" s="164"/>
    </row>
    <row r="11" spans="1:15" ht="15" thickBot="1" x14ac:dyDescent="0.35">
      <c r="A11" s="219" t="str">
        <f>IF('Data Sheet'!B14="","",'Data Sheet'!B14)</f>
        <v>Launch an integrated commerce platform, improve digital conversion, and reduce fulfilment cycle time.</v>
      </c>
      <c r="B11" s="164"/>
      <c r="C11" s="164"/>
      <c r="D11" s="164"/>
      <c r="E11" s="164"/>
      <c r="F11" s="164"/>
      <c r="G11" s="164"/>
      <c r="H11" s="164"/>
      <c r="I11" s="164"/>
      <c r="J11" s="164"/>
      <c r="K11" s="164"/>
      <c r="L11" s="164"/>
      <c r="M11" s="164"/>
      <c r="N11" s="164"/>
      <c r="O11" s="164"/>
    </row>
    <row r="12" spans="1:15" ht="15" thickBot="1" x14ac:dyDescent="0.35"/>
    <row r="13" spans="1:15" ht="15" thickBot="1" x14ac:dyDescent="0.35">
      <c r="A13" s="196" t="s">
        <v>841</v>
      </c>
      <c r="B13" s="164"/>
      <c r="C13" s="164"/>
      <c r="D13" s="164"/>
      <c r="E13" s="164"/>
      <c r="F13" s="164"/>
      <c r="G13" s="164"/>
      <c r="H13" s="164"/>
      <c r="I13" s="164"/>
      <c r="J13" s="164"/>
      <c r="K13" s="164"/>
      <c r="L13" s="164"/>
      <c r="M13" s="164"/>
      <c r="N13" s="164"/>
      <c r="O13" s="164"/>
    </row>
    <row r="14" spans="1:15" ht="15" thickBot="1" x14ac:dyDescent="0.35">
      <c r="A14" s="217" t="str">
        <f>IF('Data Sheet'!D19="","",'Data Sheet'!D19)</f>
        <v>Task Name</v>
      </c>
      <c r="B14" s="218"/>
      <c r="C14" s="218"/>
      <c r="D14" s="218"/>
      <c r="E14" s="218"/>
      <c r="F14" s="218"/>
      <c r="G14" s="218"/>
      <c r="H14" s="218"/>
      <c r="I14" s="218"/>
      <c r="J14" s="218"/>
      <c r="K14" s="218"/>
      <c r="L14" s="218"/>
      <c r="M14" s="218"/>
      <c r="N14" s="218"/>
      <c r="O14" s="218"/>
    </row>
    <row r="15" spans="1:15" ht="15" thickBot="1" x14ac:dyDescent="0.35">
      <c r="A15" s="215" t="str">
        <f>IF('Data Sheet'!D20="","",'Data Sheet'!D20)</f>
        <v>Meet client leadership</v>
      </c>
      <c r="B15" s="204"/>
      <c r="C15" s="204"/>
      <c r="D15" s="204"/>
      <c r="E15" s="204"/>
      <c r="F15" s="204"/>
      <c r="G15" s="204"/>
      <c r="H15" s="204"/>
      <c r="I15" s="204"/>
      <c r="J15" s="204"/>
      <c r="K15" s="204"/>
      <c r="L15" s="204"/>
      <c r="M15" s="204"/>
      <c r="N15" s="204"/>
      <c r="O15" s="204"/>
    </row>
    <row r="16" spans="1:15" ht="15" thickBot="1" x14ac:dyDescent="0.35">
      <c r="A16" s="217" t="str">
        <f>IF('Data Sheet'!D21="","",'Data Sheet'!D21)</f>
        <v>Gather requirements</v>
      </c>
      <c r="B16" s="218"/>
      <c r="C16" s="218"/>
      <c r="D16" s="218"/>
      <c r="E16" s="218"/>
      <c r="F16" s="218"/>
      <c r="G16" s="218"/>
      <c r="H16" s="218"/>
      <c r="I16" s="218"/>
      <c r="J16" s="218"/>
      <c r="K16" s="218"/>
      <c r="L16" s="218"/>
      <c r="M16" s="218"/>
      <c r="N16" s="218"/>
      <c r="O16" s="218"/>
    </row>
    <row r="17" spans="1:15" ht="15" thickBot="1" x14ac:dyDescent="0.35"/>
    <row r="18" spans="1:15" ht="15" thickBot="1" x14ac:dyDescent="0.35">
      <c r="A18" s="214" t="s">
        <v>842</v>
      </c>
      <c r="B18" s="204"/>
      <c r="C18" s="204"/>
      <c r="D18" s="204"/>
      <c r="E18" s="204"/>
      <c r="F18" s="204"/>
      <c r="G18" s="204"/>
      <c r="H18" s="204"/>
      <c r="I18" s="204"/>
      <c r="J18" s="204"/>
      <c r="K18" s="204"/>
      <c r="L18" s="204"/>
      <c r="M18" s="204"/>
      <c r="N18" s="204"/>
      <c r="O18" s="204"/>
    </row>
    <row r="19" spans="1:15" ht="28.2" thickBot="1" x14ac:dyDescent="0.35">
      <c r="A19" s="118" t="s">
        <v>843</v>
      </c>
      <c r="B19" s="119" t="s">
        <v>378</v>
      </c>
      <c r="C19" s="118" t="s">
        <v>102</v>
      </c>
      <c r="D19" s="119" t="s">
        <v>844</v>
      </c>
      <c r="E19" s="118" t="s">
        <v>591</v>
      </c>
      <c r="F19" s="119" t="s">
        <v>272</v>
      </c>
      <c r="G19" s="118" t="s">
        <v>845</v>
      </c>
      <c r="H19" s="119" t="s">
        <v>103</v>
      </c>
      <c r="I19" s="118" t="s">
        <v>104</v>
      </c>
      <c r="J19" s="119" t="s">
        <v>545</v>
      </c>
      <c r="K19" s="118" t="s">
        <v>846</v>
      </c>
      <c r="L19" s="119" t="s">
        <v>76</v>
      </c>
      <c r="M19" s="118" t="s">
        <v>847</v>
      </c>
      <c r="N19" s="119" t="s">
        <v>848</v>
      </c>
      <c r="O19" s="118" t="s">
        <v>110</v>
      </c>
    </row>
    <row r="20" spans="1:15" ht="15" thickBot="1" x14ac:dyDescent="0.35">
      <c r="A20" s="9" t="str">
        <f>'Data Sheet'!C20</f>
        <v>Discovery</v>
      </c>
      <c r="B20" s="9" t="str">
        <f>'Data Sheet'!D20</f>
        <v>Meet client leadership</v>
      </c>
      <c r="C20" s="9" t="str">
        <f>'Data Sheet'!H20</f>
        <v>High</v>
      </c>
      <c r="D20" s="9" t="str">
        <f>IF('Data Sheet'!R20="","Milestone pending",'Data Sheet'!R20)</f>
        <v>Kickoff completed</v>
      </c>
      <c r="E20" s="9" t="str">
        <f>IF('Data Sheet'!C20="","",IF(LEFT('Data Sheet'!B20,1)&lt;="2","Planning",IF(LEFT('Data Sheet'!B20,1)&lt;="4","Execution","Closure")))</f>
        <v>Planning</v>
      </c>
      <c r="F20" s="9" t="str">
        <f>'Data Sheet'!E20</f>
        <v>Ava Reynolds</v>
      </c>
      <c r="G20" s="26">
        <f>'Data Sheet'!M20</f>
        <v>1</v>
      </c>
      <c r="H20" s="9" t="str">
        <f>'Data Sheet'!I20</f>
        <v>Completed</v>
      </c>
      <c r="I20" s="28">
        <f>'Data Sheet'!J20</f>
        <v>46027</v>
      </c>
      <c r="J20" s="28">
        <f>'Data Sheet'!K20</f>
        <v>46030</v>
      </c>
      <c r="K20" s="13">
        <f>'Data Sheet'!L20</f>
        <v>4</v>
      </c>
      <c r="L20" s="9" t="str">
        <f>'Data Sheet'!F20</f>
        <v>IT</v>
      </c>
      <c r="M20" s="9" t="str">
        <f>'Data Sheet'!G20</f>
        <v>Person 1</v>
      </c>
      <c r="N20" s="21">
        <f>'Data Sheet'!N20</f>
        <v>15000</v>
      </c>
      <c r="O20" s="9" t="str">
        <f>'Data Sheet'!R20</f>
        <v>Kickoff completed</v>
      </c>
    </row>
    <row r="21" spans="1:15" ht="15" thickBot="1" x14ac:dyDescent="0.35">
      <c r="A21" s="9" t="str">
        <f>'Data Sheet'!C21</f>
        <v>Requirements</v>
      </c>
      <c r="B21" s="9" t="str">
        <f>'Data Sheet'!D21</f>
        <v>Gather requirements</v>
      </c>
      <c r="C21" s="9" t="str">
        <f>'Data Sheet'!H21</f>
        <v>High</v>
      </c>
      <c r="D21" s="9" t="str">
        <f>IF('Data Sheet'!R21="","Milestone pending",'Data Sheet'!R21)</f>
        <v>Signed requirements pack</v>
      </c>
      <c r="E21" s="9" t="str">
        <f>IF('Data Sheet'!C21="","",IF(LEFT('Data Sheet'!B21,1)&lt;="2","Planning",IF(LEFT('Data Sheet'!B21,1)&lt;="4","Execution","Closure")))</f>
        <v>Planning</v>
      </c>
      <c r="F21" s="9" t="str">
        <f>'Data Sheet'!E21</f>
        <v>Liam Foster</v>
      </c>
      <c r="G21" s="26">
        <f>'Data Sheet'!M21</f>
        <v>1</v>
      </c>
      <c r="H21" s="9" t="str">
        <f>'Data Sheet'!I21</f>
        <v>Completed</v>
      </c>
      <c r="I21" s="28">
        <f>'Data Sheet'!J21</f>
        <v>46031</v>
      </c>
      <c r="J21" s="28">
        <f>'Data Sheet'!K21</f>
        <v>46037</v>
      </c>
      <c r="K21" s="13">
        <f>'Data Sheet'!L21</f>
        <v>7</v>
      </c>
      <c r="L21" s="9" t="str">
        <f>'Data Sheet'!F21</f>
        <v>Customer Service</v>
      </c>
      <c r="M21" s="9" t="str">
        <f>'Data Sheet'!G21</f>
        <v>Person 2</v>
      </c>
      <c r="N21" s="21">
        <f>'Data Sheet'!N21</f>
        <v>18000</v>
      </c>
      <c r="O21" s="9" t="str">
        <f>'Data Sheet'!R21</f>
        <v>Signed requirements pack</v>
      </c>
    </row>
    <row r="22" spans="1:15" ht="15" thickBot="1" x14ac:dyDescent="0.35">
      <c r="A22" s="9" t="str">
        <f>'Data Sheet'!C22</f>
        <v>Requirements</v>
      </c>
      <c r="B22" s="9" t="str">
        <f>'Data Sheet'!D22</f>
        <v>Current state analysis</v>
      </c>
      <c r="C22" s="9" t="str">
        <f>'Data Sheet'!H22</f>
        <v>Medium</v>
      </c>
      <c r="D22" s="9" t="str">
        <f>IF('Data Sheet'!R22="","Milestone pending",'Data Sheet'!R22)</f>
        <v>Baseline documented</v>
      </c>
      <c r="E22" s="9" t="str">
        <f>IF('Data Sheet'!C22="","",IF(LEFT('Data Sheet'!B22,1)&lt;="2","Planning",IF(LEFT('Data Sheet'!B22,1)&lt;="4","Execution","Closure")))</f>
        <v>Planning</v>
      </c>
      <c r="F22" s="9" t="str">
        <f>'Data Sheet'!E22</f>
        <v>Sophia Kim</v>
      </c>
      <c r="G22" s="26">
        <f>'Data Sheet'!M22</f>
        <v>1</v>
      </c>
      <c r="H22" s="9" t="str">
        <f>'Data Sheet'!I22</f>
        <v>Completed</v>
      </c>
      <c r="I22" s="28">
        <f>'Data Sheet'!J22</f>
        <v>46034</v>
      </c>
      <c r="J22" s="28">
        <f>'Data Sheet'!K22</f>
        <v>46042</v>
      </c>
      <c r="K22" s="13">
        <f>'Data Sheet'!L22</f>
        <v>9</v>
      </c>
      <c r="L22" s="9" t="str">
        <f>'Data Sheet'!F22</f>
        <v>Operations</v>
      </c>
      <c r="M22" s="9" t="str">
        <f>'Data Sheet'!G22</f>
        <v>Person 3</v>
      </c>
      <c r="N22" s="21">
        <f>'Data Sheet'!N22</f>
        <v>12000</v>
      </c>
      <c r="O22" s="9" t="str">
        <f>'Data Sheet'!R22</f>
        <v>Baseline documented</v>
      </c>
    </row>
    <row r="23" spans="1:15" ht="15" thickBot="1" x14ac:dyDescent="0.35">
      <c r="A23" s="9" t="str">
        <f>'Data Sheet'!C23</f>
        <v>Design</v>
      </c>
      <c r="B23" s="9" t="str">
        <f>'Data Sheet'!D23</f>
        <v>UX &amp; service blueprint</v>
      </c>
      <c r="C23" s="9" t="str">
        <f>'Data Sheet'!H23</f>
        <v>High</v>
      </c>
      <c r="D23" s="9" t="str">
        <f>IF('Data Sheet'!R23="","Milestone pending",'Data Sheet'!R23)</f>
        <v>Executive review pending</v>
      </c>
      <c r="E23" s="9" t="str">
        <f>IF('Data Sheet'!C23="","",IF(LEFT('Data Sheet'!B23,1)&lt;="2","Planning",IF(LEFT('Data Sheet'!B23,1)&lt;="4","Execution","Closure")))</f>
        <v>Planning</v>
      </c>
      <c r="F23" s="9" t="str">
        <f>'Data Sheet'!E23</f>
        <v>Noah Bennett</v>
      </c>
      <c r="G23" s="26">
        <f>'Data Sheet'!M23</f>
        <v>0.85</v>
      </c>
      <c r="H23" s="9" t="str">
        <f>'Data Sheet'!I23</f>
        <v>In Progress</v>
      </c>
      <c r="I23" s="28">
        <f>'Data Sheet'!J23</f>
        <v>46043</v>
      </c>
      <c r="J23" s="28">
        <f>'Data Sheet'!K23</f>
        <v>46058</v>
      </c>
      <c r="K23" s="13">
        <f>'Data Sheet'!L23</f>
        <v>16</v>
      </c>
      <c r="L23" s="9" t="str">
        <f>'Data Sheet'!F23</f>
        <v>Marketing</v>
      </c>
      <c r="M23" s="9" t="str">
        <f>'Data Sheet'!G23</f>
        <v>Person 4</v>
      </c>
      <c r="N23" s="21">
        <f>'Data Sheet'!N23</f>
        <v>26000</v>
      </c>
      <c r="O23" s="9" t="str">
        <f>'Data Sheet'!R23</f>
        <v>Executive review pending</v>
      </c>
    </row>
    <row r="24" spans="1:15" ht="15" thickBot="1" x14ac:dyDescent="0.35">
      <c r="A24" s="9" t="str">
        <f>'Data Sheet'!C24</f>
        <v>Design</v>
      </c>
      <c r="B24" s="9" t="str">
        <f>'Data Sheet'!D24</f>
        <v>Technical architecture</v>
      </c>
      <c r="C24" s="9" t="str">
        <f>'Data Sheet'!H24</f>
        <v>High</v>
      </c>
      <c r="D24" s="9" t="str">
        <f>IF('Data Sheet'!R24="","Milestone pending",'Data Sheet'!R24)</f>
        <v>Infra design in review</v>
      </c>
      <c r="E24" s="9" t="str">
        <f>IF('Data Sheet'!C24="","",IF(LEFT('Data Sheet'!B24,1)&lt;="2","Planning",IF(LEFT('Data Sheet'!B24,1)&lt;="4","Execution","Closure")))</f>
        <v>Planning</v>
      </c>
      <c r="F24" s="9" t="str">
        <f>'Data Sheet'!E24</f>
        <v>Elena Marquez</v>
      </c>
      <c r="G24" s="26">
        <f>'Data Sheet'!M24</f>
        <v>0.8</v>
      </c>
      <c r="H24" s="9" t="str">
        <f>'Data Sheet'!I24</f>
        <v>In Progress</v>
      </c>
      <c r="I24" s="28">
        <f>'Data Sheet'!J24</f>
        <v>46044</v>
      </c>
      <c r="J24" s="28">
        <f>'Data Sheet'!K24</f>
        <v>46061</v>
      </c>
      <c r="K24" s="13">
        <f>'Data Sheet'!L24</f>
        <v>18</v>
      </c>
      <c r="L24" s="9" t="str">
        <f>'Data Sheet'!F24</f>
        <v>Engineering</v>
      </c>
      <c r="M24" s="9" t="str">
        <f>'Data Sheet'!G24</f>
        <v>Person 5</v>
      </c>
      <c r="N24" s="21">
        <f>'Data Sheet'!N24</f>
        <v>32000</v>
      </c>
      <c r="O24" s="9" t="str">
        <f>'Data Sheet'!R24</f>
        <v>Infra design in review</v>
      </c>
    </row>
    <row r="25" spans="1:15" ht="15" thickBot="1" x14ac:dyDescent="0.35">
      <c r="A25" s="9" t="str">
        <f>'Data Sheet'!C25</f>
        <v>Procurement</v>
      </c>
      <c r="B25" s="9" t="str">
        <f>'Data Sheet'!D25</f>
        <v>Vendor onboarding</v>
      </c>
      <c r="C25" s="9" t="str">
        <f>'Data Sheet'!H25</f>
        <v>Medium</v>
      </c>
      <c r="D25" s="9" t="str">
        <f>IF('Data Sheet'!R25="","Milestone pending",'Data Sheet'!R25)</f>
        <v>Contracts signed</v>
      </c>
      <c r="E25" s="9" t="str">
        <f>IF('Data Sheet'!C25="","",IF(LEFT('Data Sheet'!B25,1)&lt;="2","Planning",IF(LEFT('Data Sheet'!B25,1)&lt;="4","Execution","Closure")))</f>
        <v>Planning</v>
      </c>
      <c r="F25" s="9" t="str">
        <f>'Data Sheet'!E25</f>
        <v>Mia Carter</v>
      </c>
      <c r="G25" s="26">
        <f>'Data Sheet'!M25</f>
        <v>1</v>
      </c>
      <c r="H25" s="9" t="str">
        <f>'Data Sheet'!I25</f>
        <v>Completed</v>
      </c>
      <c r="I25" s="28">
        <f>'Data Sheet'!J25</f>
        <v>46047</v>
      </c>
      <c r="J25" s="28">
        <f>'Data Sheet'!K25</f>
        <v>46055</v>
      </c>
      <c r="K25" s="13">
        <f>'Data Sheet'!L25</f>
        <v>9</v>
      </c>
      <c r="L25" s="9" t="str">
        <f>'Data Sheet'!F25</f>
        <v>Finance</v>
      </c>
      <c r="M25" s="9" t="str">
        <f>'Data Sheet'!G25</f>
        <v>Person 6</v>
      </c>
      <c r="N25" s="21">
        <f>'Data Sheet'!N25</f>
        <v>9000</v>
      </c>
      <c r="O25" s="9" t="str">
        <f>'Data Sheet'!R25</f>
        <v>Contracts signed</v>
      </c>
    </row>
    <row r="26" spans="1:15" ht="15" thickBot="1" x14ac:dyDescent="0.35">
      <c r="A26" s="9" t="str">
        <f>'Data Sheet'!C26</f>
        <v>Build</v>
      </c>
      <c r="B26" s="9" t="str">
        <f>'Data Sheet'!D26</f>
        <v>Web front-end build</v>
      </c>
      <c r="C26" s="9" t="str">
        <f>'Data Sheet'!H26</f>
        <v>High</v>
      </c>
      <c r="D26" s="9" t="str">
        <f>IF('Data Sheet'!R26="","Milestone pending",'Data Sheet'!R26)</f>
        <v>Sprint 4 live</v>
      </c>
      <c r="E26" s="9" t="str">
        <f>IF('Data Sheet'!C26="","",IF(LEFT('Data Sheet'!B26,1)&lt;="2","Planning",IF(LEFT('Data Sheet'!B26,1)&lt;="4","Execution","Closure")))</f>
        <v>Execution</v>
      </c>
      <c r="F26" s="9" t="str">
        <f>'Data Sheet'!E26</f>
        <v>David Patel</v>
      </c>
      <c r="G26" s="26">
        <f>'Data Sheet'!M26</f>
        <v>0.65</v>
      </c>
      <c r="H26" s="9" t="str">
        <f>'Data Sheet'!I26</f>
        <v>In Progress</v>
      </c>
      <c r="I26" s="28">
        <f>'Data Sheet'!J26</f>
        <v>46059</v>
      </c>
      <c r="J26" s="28">
        <f>'Data Sheet'!K26</f>
        <v>46093</v>
      </c>
      <c r="K26" s="13">
        <f>'Data Sheet'!L26</f>
        <v>35</v>
      </c>
      <c r="L26" s="9" t="str">
        <f>'Data Sheet'!F26</f>
        <v>Engineering</v>
      </c>
      <c r="M26" s="9" t="str">
        <f>'Data Sheet'!G26</f>
        <v>Person 7</v>
      </c>
      <c r="N26" s="21">
        <f>'Data Sheet'!N26</f>
        <v>54000</v>
      </c>
      <c r="O26" s="9" t="str">
        <f>'Data Sheet'!R26</f>
        <v>Sprint 4 live</v>
      </c>
    </row>
    <row r="27" spans="1:15" ht="15" thickBot="1" x14ac:dyDescent="0.35">
      <c r="A27" s="9" t="str">
        <f>'Data Sheet'!C27</f>
        <v>Build</v>
      </c>
      <c r="B27" s="9" t="str">
        <f>'Data Sheet'!D27</f>
        <v>Back-end integration</v>
      </c>
      <c r="C27" s="9" t="str">
        <f>'Data Sheet'!H27</f>
        <v>High</v>
      </c>
      <c r="D27" s="9" t="str">
        <f>IF('Data Sheet'!R27="","Milestone pending",'Data Sheet'!R27)</f>
        <v>APIs partially complete</v>
      </c>
      <c r="E27" s="9" t="str">
        <f>IF('Data Sheet'!C27="","",IF(LEFT('Data Sheet'!B27,1)&lt;="2","Planning",IF(LEFT('Data Sheet'!B27,1)&lt;="4","Execution","Closure")))</f>
        <v>Execution</v>
      </c>
      <c r="F27" s="9" t="str">
        <f>'Data Sheet'!E27</f>
        <v>Emma Clark</v>
      </c>
      <c r="G27" s="26">
        <f>'Data Sheet'!M27</f>
        <v>0.57999999999999996</v>
      </c>
      <c r="H27" s="9" t="str">
        <f>'Data Sheet'!I27</f>
        <v>In Progress</v>
      </c>
      <c r="I27" s="28">
        <f>'Data Sheet'!J27</f>
        <v>46063</v>
      </c>
      <c r="J27" s="28">
        <f>'Data Sheet'!K27</f>
        <v>46099</v>
      </c>
      <c r="K27" s="13">
        <f>'Data Sheet'!L27</f>
        <v>37</v>
      </c>
      <c r="L27" s="9" t="str">
        <f>'Data Sheet'!F27</f>
        <v>Engineering</v>
      </c>
      <c r="M27" s="9" t="str">
        <f>'Data Sheet'!G27</f>
        <v>Person 8</v>
      </c>
      <c r="N27" s="21">
        <f>'Data Sheet'!N27</f>
        <v>68000</v>
      </c>
      <c r="O27" s="9" t="str">
        <f>'Data Sheet'!R27</f>
        <v>APIs partially complete</v>
      </c>
    </row>
    <row r="28" spans="1:15" ht="15" thickBot="1" x14ac:dyDescent="0.35">
      <c r="A28" s="9" t="str">
        <f>'Data Sheet'!C28</f>
        <v>Data</v>
      </c>
      <c r="B28" s="9" t="str">
        <f>'Data Sheet'!D28</f>
        <v>Analytics implementation</v>
      </c>
      <c r="C28" s="9" t="str">
        <f>'Data Sheet'!H28</f>
        <v>Medium</v>
      </c>
      <c r="D28" s="9" t="str">
        <f>IF('Data Sheet'!R28="","Milestone pending",'Data Sheet'!R28)</f>
        <v>Tagging underway</v>
      </c>
      <c r="E28" s="9" t="str">
        <f>IF('Data Sheet'!C28="","",IF(LEFT('Data Sheet'!B28,1)&lt;="2","Planning",IF(LEFT('Data Sheet'!B28,1)&lt;="4","Execution","Closure")))</f>
        <v>Execution</v>
      </c>
      <c r="F28" s="9" t="str">
        <f>'Data Sheet'!E28</f>
        <v>Lucas Grant</v>
      </c>
      <c r="G28" s="26">
        <f>'Data Sheet'!M28</f>
        <v>0.45</v>
      </c>
      <c r="H28" s="9" t="str">
        <f>'Data Sheet'!I28</f>
        <v>In Progress</v>
      </c>
      <c r="I28" s="28">
        <f>'Data Sheet'!J28</f>
        <v>46071</v>
      </c>
      <c r="J28" s="28">
        <f>'Data Sheet'!K28</f>
        <v>46103</v>
      </c>
      <c r="K28" s="13">
        <f>'Data Sheet'!L28</f>
        <v>33</v>
      </c>
      <c r="L28" s="9" t="str">
        <f>'Data Sheet'!F28</f>
        <v>IT</v>
      </c>
      <c r="M28" s="9" t="str">
        <f>'Data Sheet'!G28</f>
        <v>Person 9</v>
      </c>
      <c r="N28" s="21">
        <f>'Data Sheet'!N28</f>
        <v>24000</v>
      </c>
      <c r="O28" s="9" t="str">
        <f>'Data Sheet'!R28</f>
        <v>Tagging underway</v>
      </c>
    </row>
    <row r="29" spans="1:15" ht="15" thickBot="1" x14ac:dyDescent="0.35">
      <c r="A29" s="9" t="str">
        <f>'Data Sheet'!C29</f>
        <v>Operations</v>
      </c>
      <c r="B29" s="9" t="str">
        <f>'Data Sheet'!D29</f>
        <v>Fulfilment workflow design</v>
      </c>
      <c r="C29" s="9" t="str">
        <f>'Data Sheet'!H29</f>
        <v>Medium</v>
      </c>
      <c r="D29" s="9" t="str">
        <f>IF('Data Sheet'!R29="","Milestone pending",'Data Sheet'!R29)</f>
        <v>Workshop series underway</v>
      </c>
      <c r="E29" s="9" t="str">
        <f>IF('Data Sheet'!C29="","",IF(LEFT('Data Sheet'!B29,1)&lt;="2","Planning",IF(LEFT('Data Sheet'!B29,1)&lt;="4","Execution","Closure")))</f>
        <v>Execution</v>
      </c>
      <c r="F29" s="9" t="str">
        <f>'Data Sheet'!E29</f>
        <v>Harper Lewis</v>
      </c>
      <c r="G29" s="26">
        <f>'Data Sheet'!M29</f>
        <v>0.25</v>
      </c>
      <c r="H29" s="9" t="str">
        <f>'Data Sheet'!I29</f>
        <v>Started</v>
      </c>
      <c r="I29" s="28">
        <f>'Data Sheet'!J29</f>
        <v>46078</v>
      </c>
      <c r="J29" s="28">
        <f>'Data Sheet'!K29</f>
        <v>46109</v>
      </c>
      <c r="K29" s="13">
        <f>'Data Sheet'!L29</f>
        <v>32</v>
      </c>
      <c r="L29" s="9" t="str">
        <f>'Data Sheet'!F29</f>
        <v>Operations</v>
      </c>
      <c r="M29" s="9" t="str">
        <f>'Data Sheet'!G29</f>
        <v>Person 10</v>
      </c>
      <c r="N29" s="21">
        <f>'Data Sheet'!N29</f>
        <v>21000</v>
      </c>
      <c r="O29" s="9" t="str">
        <f>'Data Sheet'!R29</f>
        <v>Workshop series underway</v>
      </c>
    </row>
    <row r="30" spans="1:15" ht="15" thickBot="1" x14ac:dyDescent="0.35">
      <c r="A30" s="9" t="str">
        <f>'Data Sheet'!C30</f>
        <v>Testing</v>
      </c>
      <c r="B30" s="9" t="str">
        <f>'Data Sheet'!D30</f>
        <v>System integration testing</v>
      </c>
      <c r="C30" s="9" t="str">
        <f>'Data Sheet'!H30</f>
        <v>High</v>
      </c>
      <c r="D30" s="9" t="str">
        <f>IF('Data Sheet'!R30="","Milestone pending",'Data Sheet'!R30)</f>
        <v>Milestone pending</v>
      </c>
      <c r="E30" s="9" t="str">
        <f>IF('Data Sheet'!C30="","",IF(LEFT('Data Sheet'!B30,1)&lt;="2","Planning",IF(LEFT('Data Sheet'!B30,1)&lt;="4","Execution","Closure")))</f>
        <v>Execution</v>
      </c>
      <c r="F30" s="9" t="str">
        <f>'Data Sheet'!E30</f>
        <v>Ethan Brooks</v>
      </c>
      <c r="G30" s="26">
        <f>'Data Sheet'!M30</f>
        <v>0</v>
      </c>
      <c r="H30" s="9" t="str">
        <f>'Data Sheet'!I30</f>
        <v>Not Started</v>
      </c>
      <c r="I30" s="28">
        <f>'Data Sheet'!J30</f>
        <v>46101</v>
      </c>
      <c r="J30" s="28">
        <f>'Data Sheet'!K30</f>
        <v>46115</v>
      </c>
      <c r="K30" s="13">
        <f>'Data Sheet'!L30</f>
        <v>15</v>
      </c>
      <c r="L30" s="9" t="str">
        <f>'Data Sheet'!F30</f>
        <v>QA</v>
      </c>
      <c r="M30" s="9" t="str">
        <f>'Data Sheet'!G30</f>
        <v>Person 11</v>
      </c>
      <c r="N30" s="21">
        <f>'Data Sheet'!N30</f>
        <v>15000</v>
      </c>
      <c r="O30" s="9">
        <f>'Data Sheet'!R30</f>
        <v>0</v>
      </c>
    </row>
    <row r="31" spans="1:15" ht="15" thickBot="1" x14ac:dyDescent="0.35">
      <c r="A31" s="9" t="str">
        <f>'Data Sheet'!C31</f>
        <v>Testing</v>
      </c>
      <c r="B31" s="9" t="str">
        <f>'Data Sheet'!D31</f>
        <v>User acceptance testing</v>
      </c>
      <c r="C31" s="9" t="str">
        <f>'Data Sheet'!H31</f>
        <v>High</v>
      </c>
      <c r="D31" s="9" t="str">
        <f>IF('Data Sheet'!R31="","Milestone pending",'Data Sheet'!R31)</f>
        <v>Milestone pending</v>
      </c>
      <c r="E31" s="9" t="str">
        <f>IF('Data Sheet'!C31="","",IF(LEFT('Data Sheet'!B31,1)&lt;="2","Planning",IF(LEFT('Data Sheet'!B31,1)&lt;="4","Execution","Closure")))</f>
        <v>Execution</v>
      </c>
      <c r="F31" s="9" t="str">
        <f>'Data Sheet'!E31</f>
        <v>Grace Morgan</v>
      </c>
      <c r="G31" s="26">
        <f>'Data Sheet'!M31</f>
        <v>0</v>
      </c>
      <c r="H31" s="9" t="str">
        <f>'Data Sheet'!I31</f>
        <v>Not Started</v>
      </c>
      <c r="I31" s="28">
        <f>'Data Sheet'!J31</f>
        <v>46116</v>
      </c>
      <c r="J31" s="28">
        <f>'Data Sheet'!K31</f>
        <v>46128</v>
      </c>
      <c r="K31" s="13">
        <f>'Data Sheet'!L31</f>
        <v>13</v>
      </c>
      <c r="L31" s="9" t="str">
        <f>'Data Sheet'!F31</f>
        <v>QA</v>
      </c>
      <c r="M31" s="9" t="str">
        <f>'Data Sheet'!G31</f>
        <v>Person 12</v>
      </c>
      <c r="N31" s="21">
        <f>'Data Sheet'!N31</f>
        <v>12000</v>
      </c>
      <c r="O31" s="9">
        <f>'Data Sheet'!R31</f>
        <v>0</v>
      </c>
    </row>
    <row r="32" spans="1:15" ht="15" thickBot="1" x14ac:dyDescent="0.35"/>
    <row r="33" spans="1:15" ht="15" thickBot="1" x14ac:dyDescent="0.35">
      <c r="A33" s="213" t="s">
        <v>849</v>
      </c>
      <c r="B33" s="178"/>
      <c r="C33" s="178"/>
      <c r="D33" s="178"/>
      <c r="E33" s="178"/>
      <c r="F33" s="178"/>
      <c r="G33" s="178"/>
      <c r="H33" s="178"/>
      <c r="I33" s="178"/>
      <c r="J33" s="178"/>
      <c r="K33" s="178"/>
      <c r="L33" s="178"/>
      <c r="M33" s="178"/>
      <c r="N33" s="178"/>
      <c r="O33" s="178"/>
    </row>
    <row r="34" spans="1:15" ht="15" thickBot="1" x14ac:dyDescent="0.35">
      <c r="A34" s="117" t="s">
        <v>850</v>
      </c>
      <c r="B34" s="24" t="s">
        <v>851</v>
      </c>
      <c r="C34" s="117" t="s">
        <v>102</v>
      </c>
      <c r="D34" s="24" t="s">
        <v>852</v>
      </c>
      <c r="E34" s="117" t="s">
        <v>76</v>
      </c>
      <c r="F34" s="24" t="s">
        <v>100</v>
      </c>
      <c r="G34" s="117" t="s">
        <v>104</v>
      </c>
      <c r="H34" s="24" t="s">
        <v>545</v>
      </c>
      <c r="I34" s="117" t="s">
        <v>226</v>
      </c>
      <c r="J34" s="24" t="s">
        <v>110</v>
      </c>
    </row>
    <row r="35" spans="1:15" ht="15" thickBot="1" x14ac:dyDescent="0.35">
      <c r="A35" s="9" t="str">
        <f>'Data Sheet'!B81</f>
        <v>Website login not working</v>
      </c>
      <c r="B35" s="9" t="str">
        <f t="shared" ref="B35:B40" si="0">IF(A35="","","Raised via issue register")</f>
        <v>Raised via issue register</v>
      </c>
      <c r="C35" s="9" t="str">
        <f>'Data Sheet'!F81</f>
        <v>High</v>
      </c>
      <c r="D35" s="9" t="str">
        <f>'Data Sheet'!J81</f>
        <v>Investigating authentication service</v>
      </c>
      <c r="E35" s="9" t="str">
        <f>'Data Sheet'!E81</f>
        <v>IT Team</v>
      </c>
      <c r="F35" s="9" t="str">
        <f>'Data Sheet'!C81</f>
        <v>Samantha Jim</v>
      </c>
      <c r="G35" s="28">
        <f>'Data Sheet'!D81</f>
        <v>46091</v>
      </c>
      <c r="H35" s="28">
        <f>'Data Sheet'!H81</f>
        <v>46101</v>
      </c>
      <c r="I35" s="21">
        <f>IF(A35="","",ROUND(0.1*SUM('Data Sheet'!N20:N39)/20,0))</f>
        <v>2040</v>
      </c>
      <c r="J35" s="9" t="str">
        <f>'Data Sheet'!J81</f>
        <v>Investigating authentication service</v>
      </c>
    </row>
    <row r="36" spans="1:15" ht="15" thickBot="1" x14ac:dyDescent="0.35">
      <c r="A36" s="9" t="str">
        <f>'Data Sheet'!B82</f>
        <v>Broken link on homepage</v>
      </c>
      <c r="B36" s="9" t="str">
        <f t="shared" si="0"/>
        <v>Raised via issue register</v>
      </c>
      <c r="C36" s="9" t="str">
        <f>'Data Sheet'!F82</f>
        <v>Medium</v>
      </c>
      <c r="D36" s="9" t="str">
        <f>'Data Sheet'!J82</f>
        <v>Content update pending</v>
      </c>
      <c r="E36" s="9" t="str">
        <f>'Data Sheet'!E82</f>
        <v>Web Team</v>
      </c>
      <c r="F36" s="9" t="str">
        <f>'Data Sheet'!C82</f>
        <v>Jane Smith</v>
      </c>
      <c r="G36" s="28">
        <f>'Data Sheet'!D82</f>
        <v>46092</v>
      </c>
      <c r="H36" s="28">
        <f>'Data Sheet'!H82</f>
        <v>46106</v>
      </c>
      <c r="I36" s="21">
        <f>IF(A36="","",ROUND(0.1*SUM('Data Sheet'!N20:N39)/20,0))</f>
        <v>2040</v>
      </c>
      <c r="J36" s="9" t="str">
        <f>'Data Sheet'!J82</f>
        <v>Content update pending</v>
      </c>
    </row>
    <row r="37" spans="1:15" ht="15" thickBot="1" x14ac:dyDescent="0.35">
      <c r="A37" s="9" t="str">
        <f>'Data Sheet'!B83</f>
        <v>Payment gateway timeout</v>
      </c>
      <c r="B37" s="9" t="str">
        <f t="shared" si="0"/>
        <v>Raised via issue register</v>
      </c>
      <c r="C37" s="9" t="str">
        <f>'Data Sheet'!F83</f>
        <v>Critical</v>
      </c>
      <c r="D37" s="9" t="str">
        <f>'Data Sheet'!J83</f>
        <v>Priority escalation active</v>
      </c>
      <c r="E37" s="9" t="str">
        <f>'Data Sheet'!E83</f>
        <v>Finance Team</v>
      </c>
      <c r="F37" s="9" t="str">
        <f>'Data Sheet'!C83</f>
        <v>Mike Johnson</v>
      </c>
      <c r="G37" s="28">
        <f>'Data Sheet'!D83</f>
        <v>46093</v>
      </c>
      <c r="H37" s="28">
        <f>'Data Sheet'!H83</f>
        <v>46099</v>
      </c>
      <c r="I37" s="21">
        <f>IF(A37="","",ROUND(0.1*SUM('Data Sheet'!N20:N39)/20,0))</f>
        <v>2040</v>
      </c>
      <c r="J37" s="9" t="str">
        <f>'Data Sheet'!J83</f>
        <v>Priority escalation active</v>
      </c>
    </row>
    <row r="38" spans="1:15" ht="15" thickBot="1" x14ac:dyDescent="0.35">
      <c r="A38" s="9" t="str">
        <f>'Data Sheet'!B84</f>
        <v>Mobile app crash on checkout</v>
      </c>
      <c r="B38" s="9" t="str">
        <f t="shared" si="0"/>
        <v>Raised via issue register</v>
      </c>
      <c r="C38" s="9" t="str">
        <f>'Data Sheet'!F84</f>
        <v>High</v>
      </c>
      <c r="D38" s="9" t="str">
        <f>'Data Sheet'!J84</f>
        <v>Patched in release 2.1</v>
      </c>
      <c r="E38" s="9" t="str">
        <f>'Data Sheet'!E84</f>
        <v>Dev Team</v>
      </c>
      <c r="F38" s="9" t="str">
        <f>'Data Sheet'!C84</f>
        <v>Terence Lee</v>
      </c>
      <c r="G38" s="28">
        <f>'Data Sheet'!D84</f>
        <v>46094</v>
      </c>
      <c r="H38" s="28">
        <f>'Data Sheet'!H84</f>
        <v>46098</v>
      </c>
      <c r="I38" s="21">
        <f>IF(A38="","",ROUND(0.1*SUM('Data Sheet'!N20:N39)/20,0))</f>
        <v>2040</v>
      </c>
      <c r="J38" s="9" t="str">
        <f>'Data Sheet'!J84</f>
        <v>Patched in release 2.1</v>
      </c>
    </row>
    <row r="39" spans="1:15" ht="15" thickBot="1" x14ac:dyDescent="0.35">
      <c r="A39" s="9" t="str">
        <f>'Data Sheet'!B85</f>
        <v>Missing product images</v>
      </c>
      <c r="B39" s="9" t="str">
        <f t="shared" si="0"/>
        <v>Raised via issue register</v>
      </c>
      <c r="C39" s="9" t="str">
        <f>'Data Sheet'!F85</f>
        <v>Low</v>
      </c>
      <c r="D39" s="9" t="str">
        <f>'Data Sheet'!J85</f>
        <v>Asset batch upload underway</v>
      </c>
      <c r="E39" s="9" t="str">
        <f>'Data Sheet'!E85</f>
        <v>Content Team</v>
      </c>
      <c r="F39" s="9" t="str">
        <f>'Data Sheet'!C85</f>
        <v>Chris Johnson</v>
      </c>
      <c r="G39" s="28">
        <f>'Data Sheet'!D85</f>
        <v>46095</v>
      </c>
      <c r="H39" s="28">
        <f>'Data Sheet'!H85</f>
        <v>46111</v>
      </c>
      <c r="I39" s="21">
        <f>IF(A39="","",ROUND(0.1*SUM('Data Sheet'!N20:N39)/20,0))</f>
        <v>2040</v>
      </c>
      <c r="J39" s="9" t="str">
        <f>'Data Sheet'!J85</f>
        <v>Asset batch upload underway</v>
      </c>
    </row>
    <row r="40" spans="1:15" ht="15" thickBot="1" x14ac:dyDescent="0.35">
      <c r="A40" s="9" t="str">
        <f>'Data Sheet'!B86</f>
        <v>Shipping rules misaligned</v>
      </c>
      <c r="B40" s="9" t="str">
        <f t="shared" si="0"/>
        <v>Raised via issue register</v>
      </c>
      <c r="C40" s="9" t="str">
        <f>'Data Sheet'!F86</f>
        <v>Medium</v>
      </c>
      <c r="D40" s="9" t="str">
        <f>'Data Sheet'!J86</f>
        <v>Rules engine review scheduled</v>
      </c>
      <c r="E40" s="9" t="str">
        <f>'Data Sheet'!E86</f>
        <v>Operations</v>
      </c>
      <c r="F40" s="9" t="str">
        <f>'Data Sheet'!C86</f>
        <v>Nina Patel</v>
      </c>
      <c r="G40" s="28">
        <f>'Data Sheet'!D86</f>
        <v>46096</v>
      </c>
      <c r="H40" s="28">
        <f>'Data Sheet'!H86</f>
        <v>46107</v>
      </c>
      <c r="I40" s="21">
        <f>IF(A40="","",ROUND(0.1*SUM('Data Sheet'!N20:N39)/20,0))</f>
        <v>2040</v>
      </c>
      <c r="J40" s="9" t="str">
        <f>'Data Sheet'!J86</f>
        <v>Rules engine review scheduled</v>
      </c>
    </row>
  </sheetData>
  <mergeCells count="11">
    <mergeCell ref="A1:K1"/>
    <mergeCell ref="L1:O1"/>
    <mergeCell ref="A33:O33"/>
    <mergeCell ref="A18:O18"/>
    <mergeCell ref="A15:O15"/>
    <mergeCell ref="A2:O2"/>
    <mergeCell ref="A16:O16"/>
    <mergeCell ref="A10:O10"/>
    <mergeCell ref="A13:O13"/>
    <mergeCell ref="A11:O11"/>
    <mergeCell ref="A14:O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2"/>
  <sheetViews>
    <sheetView showGridLines="0" workbookViewId="0">
      <selection activeCell="G9" sqref="G9"/>
    </sheetView>
  </sheetViews>
  <sheetFormatPr defaultRowHeight="14.4" x14ac:dyDescent="0.3"/>
  <cols>
    <col min="1" max="1" width="23.88671875" bestFit="1" customWidth="1"/>
    <col min="2" max="2" width="27.6640625" bestFit="1" customWidth="1"/>
    <col min="3" max="4" width="9" bestFit="1" customWidth="1"/>
    <col min="5" max="5" width="9.44140625" bestFit="1" customWidth="1"/>
    <col min="6" max="6" width="19.5546875" bestFit="1" customWidth="1"/>
    <col min="7" max="7" width="16" customWidth="1"/>
    <col min="8" max="9" width="14" customWidth="1"/>
    <col min="10" max="10" width="12" customWidth="1"/>
  </cols>
  <sheetData>
    <row r="1" spans="1:10" ht="36" thickBot="1" x14ac:dyDescent="0.65">
      <c r="A1" s="209" t="s">
        <v>853</v>
      </c>
      <c r="B1" s="162"/>
      <c r="C1" s="162"/>
      <c r="D1" s="162"/>
      <c r="E1" s="162"/>
      <c r="F1" s="162"/>
      <c r="G1" s="162"/>
      <c r="H1" s="162"/>
      <c r="I1" s="162"/>
      <c r="J1" s="162"/>
    </row>
    <row r="2" spans="1:10" ht="15" thickBot="1" x14ac:dyDescent="0.35">
      <c r="A2" s="216" t="s">
        <v>839</v>
      </c>
      <c r="B2" s="164"/>
      <c r="C2" s="164"/>
      <c r="D2" s="164"/>
      <c r="E2" s="164"/>
      <c r="F2" s="164"/>
      <c r="G2" s="164"/>
      <c r="H2" s="164"/>
      <c r="I2" s="164"/>
      <c r="J2" s="164"/>
    </row>
    <row r="3" spans="1:10" ht="15" thickBot="1" x14ac:dyDescent="0.35"/>
    <row r="4" spans="1:10" ht="15" thickBot="1" x14ac:dyDescent="0.35">
      <c r="A4" s="120" t="s">
        <v>48</v>
      </c>
      <c r="B4" s="125" t="str">
        <f>IF('Data Sheet'!B5="","",'Data Sheet'!B5)</f>
        <v>Vertex zzzz</v>
      </c>
    </row>
    <row r="5" spans="1:10" ht="15" thickBot="1" x14ac:dyDescent="0.35">
      <c r="A5" s="123" t="s">
        <v>55</v>
      </c>
      <c r="B5" s="122" t="str">
        <f>IF('Data Sheet'!B6="","",'Data Sheet'!B6)</f>
        <v>Elena zzzz</v>
      </c>
    </row>
    <row r="6" spans="1:10" ht="15" thickBot="1" x14ac:dyDescent="0.35">
      <c r="A6" s="120" t="s">
        <v>68</v>
      </c>
      <c r="B6" s="125" t="str">
        <f>IF('Data Sheet'!B8="","",'Data Sheet'!B8)</f>
        <v>Noah Sam Bennett</v>
      </c>
    </row>
    <row r="7" spans="1:10" ht="15" thickBot="1" x14ac:dyDescent="0.35">
      <c r="A7" s="123" t="s">
        <v>104</v>
      </c>
      <c r="B7" s="121">
        <f>IF('Data Sheet'!B12="","",'Data Sheet'!B12)</f>
        <v>46027</v>
      </c>
    </row>
    <row r="8" spans="1:10" ht="15" thickBot="1" x14ac:dyDescent="0.35">
      <c r="A8" s="120" t="s">
        <v>105</v>
      </c>
      <c r="B8" s="124">
        <f>IF('Data Sheet'!B13="","",'Data Sheet'!B13)</f>
        <v>46203</v>
      </c>
    </row>
    <row r="10" spans="1:10" ht="15" thickBot="1" x14ac:dyDescent="0.35"/>
    <row r="11" spans="1:10" ht="15" thickBot="1" x14ac:dyDescent="0.35">
      <c r="A11" s="213" t="s">
        <v>854</v>
      </c>
      <c r="B11" s="178"/>
      <c r="C11" s="178"/>
      <c r="D11" s="178"/>
      <c r="E11" s="178"/>
      <c r="F11" s="178"/>
    </row>
    <row r="12" spans="1:10" ht="28.2" thickBot="1" x14ac:dyDescent="0.35">
      <c r="A12" s="117" t="s">
        <v>225</v>
      </c>
      <c r="B12" s="49" t="s">
        <v>226</v>
      </c>
      <c r="C12" s="117" t="s">
        <v>227</v>
      </c>
      <c r="D12" s="49" t="s">
        <v>228</v>
      </c>
      <c r="E12" s="117" t="s">
        <v>229</v>
      </c>
      <c r="F12" s="49" t="s">
        <v>224</v>
      </c>
    </row>
    <row r="13" spans="1:10" ht="15" thickBot="1" x14ac:dyDescent="0.35">
      <c r="A13" s="9" t="str">
        <f>'Data Sheet'!B44</f>
        <v>Product Sales</v>
      </c>
      <c r="B13" s="21">
        <f>'Data Sheet'!C44</f>
        <v>100000</v>
      </c>
      <c r="C13" s="21">
        <f>'Data Sheet'!D44</f>
        <v>117900</v>
      </c>
      <c r="D13" s="21">
        <f>'Data Sheet'!E44</f>
        <v>-17900</v>
      </c>
      <c r="E13" s="26">
        <f>'Data Sheet'!F44</f>
        <v>-0.17899999999999999</v>
      </c>
      <c r="F13" s="9" t="str">
        <f>'Data Sheet'!A44</f>
        <v>Revenues</v>
      </c>
    </row>
    <row r="14" spans="1:10" ht="15" thickBot="1" x14ac:dyDescent="0.35">
      <c r="A14" s="9" t="str">
        <f>'Data Sheet'!B45</f>
        <v>Service Revenue</v>
      </c>
      <c r="B14" s="21">
        <f>'Data Sheet'!C45</f>
        <v>120000</v>
      </c>
      <c r="C14" s="21">
        <f>'Data Sheet'!D45</f>
        <v>97000</v>
      </c>
      <c r="D14" s="21">
        <f>'Data Sheet'!E45</f>
        <v>23000</v>
      </c>
      <c r="E14" s="26">
        <f>'Data Sheet'!F45</f>
        <v>0.19166666666666668</v>
      </c>
      <c r="F14" s="9" t="str">
        <f>'Data Sheet'!A45</f>
        <v>Revenues</v>
      </c>
    </row>
    <row r="15" spans="1:10" ht="15" thickBot="1" x14ac:dyDescent="0.35">
      <c r="A15" s="9" t="str">
        <f>'Data Sheet'!B46</f>
        <v>Other Income</v>
      </c>
      <c r="B15" s="21">
        <f>'Data Sheet'!C46</f>
        <v>25000</v>
      </c>
      <c r="C15" s="21">
        <f>'Data Sheet'!D46</f>
        <v>28800</v>
      </c>
      <c r="D15" s="21">
        <f>'Data Sheet'!E46</f>
        <v>-3800</v>
      </c>
      <c r="E15" s="26">
        <f>'Data Sheet'!F46</f>
        <v>-0.152</v>
      </c>
      <c r="F15" s="9" t="str">
        <f>'Data Sheet'!A46</f>
        <v>Revenues</v>
      </c>
    </row>
    <row r="16" spans="1:10" ht="15" thickBot="1" x14ac:dyDescent="0.35">
      <c r="A16" s="9" t="str">
        <f>'Data Sheet'!B47</f>
        <v>Materials</v>
      </c>
      <c r="B16" s="21">
        <f>'Data Sheet'!C47</f>
        <v>28000</v>
      </c>
      <c r="C16" s="21">
        <f>'Data Sheet'!D47</f>
        <v>26400</v>
      </c>
      <c r="D16" s="21">
        <f>'Data Sheet'!E47</f>
        <v>1600</v>
      </c>
      <c r="E16" s="26">
        <f>'Data Sheet'!F47</f>
        <v>5.7142857142857141E-2</v>
      </c>
      <c r="F16" s="9" t="str">
        <f>'Data Sheet'!A47</f>
        <v>Direct Costs</v>
      </c>
    </row>
    <row r="17" spans="1:6" ht="15" thickBot="1" x14ac:dyDescent="0.35">
      <c r="A17" s="9" t="str">
        <f>'Data Sheet'!B48</f>
        <v>Labor</v>
      </c>
      <c r="B17" s="21">
        <f>'Data Sheet'!C48</f>
        <v>52000</v>
      </c>
      <c r="C17" s="21">
        <f>'Data Sheet'!D48</f>
        <v>49800</v>
      </c>
      <c r="D17" s="21">
        <f>'Data Sheet'!E48</f>
        <v>2200</v>
      </c>
      <c r="E17" s="26">
        <f>'Data Sheet'!F48</f>
        <v>4.230769230769231E-2</v>
      </c>
      <c r="F17" s="9" t="str">
        <f>'Data Sheet'!A48</f>
        <v>Direct Costs</v>
      </c>
    </row>
    <row r="18" spans="1:6" ht="15" thickBot="1" x14ac:dyDescent="0.35">
      <c r="A18" s="9" t="str">
        <f>'Data Sheet'!B49</f>
        <v>Subcontractors</v>
      </c>
      <c r="B18" s="21">
        <f>'Data Sheet'!C49</f>
        <v>22000</v>
      </c>
      <c r="C18" s="21">
        <f>'Data Sheet'!D49</f>
        <v>24500</v>
      </c>
      <c r="D18" s="21">
        <f>'Data Sheet'!E49</f>
        <v>-2500</v>
      </c>
      <c r="E18" s="26">
        <f>'Data Sheet'!F49</f>
        <v>-0.11363636363636363</v>
      </c>
      <c r="F18" s="9" t="str">
        <f>'Data Sheet'!A49</f>
        <v>Direct Costs</v>
      </c>
    </row>
    <row r="19" spans="1:6" ht="15" thickBot="1" x14ac:dyDescent="0.35">
      <c r="A19" s="9" t="str">
        <f>'Data Sheet'!B50</f>
        <v>Equipment</v>
      </c>
      <c r="B19" s="21">
        <f>'Data Sheet'!C50</f>
        <v>12000</v>
      </c>
      <c r="C19" s="21">
        <f>'Data Sheet'!D50</f>
        <v>11500</v>
      </c>
      <c r="D19" s="21">
        <f>'Data Sheet'!E50</f>
        <v>500</v>
      </c>
      <c r="E19" s="26">
        <f>'Data Sheet'!F50</f>
        <v>4.1666666666666664E-2</v>
      </c>
      <c r="F19" s="9" t="str">
        <f>'Data Sheet'!A50</f>
        <v>Direct Costs</v>
      </c>
    </row>
    <row r="20" spans="1:6" ht="15" thickBot="1" x14ac:dyDescent="0.35">
      <c r="A20" s="9" t="str">
        <f>'Data Sheet'!B51</f>
        <v>Salaries &amp; Wages</v>
      </c>
      <c r="B20" s="21">
        <f>'Data Sheet'!C51</f>
        <v>36000</v>
      </c>
      <c r="C20" s="21">
        <f>'Data Sheet'!D51</f>
        <v>35100</v>
      </c>
      <c r="D20" s="21">
        <f>'Data Sheet'!E51</f>
        <v>900</v>
      </c>
      <c r="E20" s="26">
        <f>'Data Sheet'!F51</f>
        <v>2.5000000000000001E-2</v>
      </c>
      <c r="F20" s="9" t="str">
        <f>'Data Sheet'!A51</f>
        <v>Operating Expenses</v>
      </c>
    </row>
    <row r="21" spans="1:6" ht="15" thickBot="1" x14ac:dyDescent="0.35">
      <c r="A21" s="9" t="str">
        <f>'Data Sheet'!B52</f>
        <v>Rent</v>
      </c>
      <c r="B21" s="21">
        <f>'Data Sheet'!C52</f>
        <v>12000</v>
      </c>
      <c r="C21" s="21">
        <f>'Data Sheet'!D52</f>
        <v>12000</v>
      </c>
      <c r="D21" s="21">
        <f>'Data Sheet'!E52</f>
        <v>0</v>
      </c>
      <c r="E21" s="26">
        <f>'Data Sheet'!F52</f>
        <v>0</v>
      </c>
      <c r="F21" s="9" t="str">
        <f>'Data Sheet'!A52</f>
        <v>Operating Expenses</v>
      </c>
    </row>
    <row r="22" spans="1:6" ht="15" thickBot="1" x14ac:dyDescent="0.35">
      <c r="A22" s="9" t="str">
        <f>'Data Sheet'!B53</f>
        <v>Utilities</v>
      </c>
      <c r="B22" s="21">
        <f>'Data Sheet'!C53</f>
        <v>6500</v>
      </c>
      <c r="C22" s="21">
        <f>'Data Sheet'!D53</f>
        <v>6100</v>
      </c>
      <c r="D22" s="21">
        <f>'Data Sheet'!E53</f>
        <v>400</v>
      </c>
      <c r="E22" s="26">
        <f>'Data Sheet'!F53</f>
        <v>6.1538461538461542E-2</v>
      </c>
      <c r="F22" s="9" t="str">
        <f>'Data Sheet'!A53</f>
        <v>Operating Expenses</v>
      </c>
    </row>
    <row r="23" spans="1:6" ht="15" thickBot="1" x14ac:dyDescent="0.35">
      <c r="A23" s="9" t="str">
        <f>'Data Sheet'!B54</f>
        <v>Marketing</v>
      </c>
      <c r="B23" s="21">
        <f>'Data Sheet'!C54</f>
        <v>18000</v>
      </c>
      <c r="C23" s="21">
        <f>'Data Sheet'!D54</f>
        <v>20600</v>
      </c>
      <c r="D23" s="21">
        <f>'Data Sheet'!E54</f>
        <v>-2600</v>
      </c>
      <c r="E23" s="26">
        <f>'Data Sheet'!F54</f>
        <v>-0.14444444444444443</v>
      </c>
      <c r="F23" s="9" t="str">
        <f>'Data Sheet'!A54</f>
        <v>Operating Expenses</v>
      </c>
    </row>
    <row r="24" spans="1:6" ht="15" thickBot="1" x14ac:dyDescent="0.35">
      <c r="A24" s="9" t="str">
        <f>'Data Sheet'!B55</f>
        <v>Travel</v>
      </c>
      <c r="B24" s="21">
        <f>'Data Sheet'!C55</f>
        <v>4500</v>
      </c>
      <c r="C24" s="21">
        <f>'Data Sheet'!D55</f>
        <v>3800</v>
      </c>
      <c r="D24" s="21">
        <f>'Data Sheet'!E55</f>
        <v>700</v>
      </c>
      <c r="E24" s="26">
        <f>'Data Sheet'!F55</f>
        <v>0.15555555555555556</v>
      </c>
      <c r="F24" s="9" t="str">
        <f>'Data Sheet'!A55</f>
        <v>Operating Expenses</v>
      </c>
    </row>
    <row r="25" spans="1:6" ht="15" thickBot="1" x14ac:dyDescent="0.35">
      <c r="A25" s="9" t="str">
        <f>'Data Sheet'!B56</f>
        <v>Professional Fees</v>
      </c>
      <c r="B25" s="21">
        <f>'Data Sheet'!C56</f>
        <v>10000</v>
      </c>
      <c r="C25" s="21">
        <f>'Data Sheet'!D56</f>
        <v>11000</v>
      </c>
      <c r="D25" s="21">
        <f>'Data Sheet'!E56</f>
        <v>-1000</v>
      </c>
      <c r="E25" s="26">
        <f>'Data Sheet'!F56</f>
        <v>-0.1</v>
      </c>
      <c r="F25" s="9" t="str">
        <f>'Data Sheet'!A56</f>
        <v>Operating Expenses</v>
      </c>
    </row>
    <row r="26" spans="1:6" ht="15" thickBot="1" x14ac:dyDescent="0.35">
      <c r="A26" s="9" t="str">
        <f>'Data Sheet'!B57</f>
        <v>Office Supplies</v>
      </c>
      <c r="B26" s="21">
        <f>'Data Sheet'!C57</f>
        <v>2500</v>
      </c>
      <c r="C26" s="21">
        <f>'Data Sheet'!D57</f>
        <v>2200</v>
      </c>
      <c r="D26" s="21">
        <f>'Data Sheet'!E57</f>
        <v>300</v>
      </c>
      <c r="E26" s="26">
        <f>'Data Sheet'!F57</f>
        <v>0.12</v>
      </c>
      <c r="F26" s="9" t="str">
        <f>'Data Sheet'!A57</f>
        <v>Operating Expenses</v>
      </c>
    </row>
    <row r="27" spans="1:6" ht="15" thickBot="1" x14ac:dyDescent="0.35">
      <c r="A27" s="9" t="str">
        <f>'Data Sheet'!B58</f>
        <v>Depreciation</v>
      </c>
      <c r="B27" s="21">
        <f>'Data Sheet'!C58</f>
        <v>5500</v>
      </c>
      <c r="C27" s="21">
        <f>'Data Sheet'!D58</f>
        <v>5400</v>
      </c>
      <c r="D27" s="21">
        <f>'Data Sheet'!E58</f>
        <v>100</v>
      </c>
      <c r="E27" s="26">
        <f>'Data Sheet'!F58</f>
        <v>1.8181818181818181E-2</v>
      </c>
      <c r="F27" s="9" t="str">
        <f>'Data Sheet'!A58</f>
        <v>Operating Expenses</v>
      </c>
    </row>
    <row r="28" spans="1:6" ht="15" thickBot="1" x14ac:dyDescent="0.35">
      <c r="A28" s="9" t="str">
        <f>'Data Sheet'!B59</f>
        <v>Other Expenses</v>
      </c>
      <c r="B28" s="21">
        <f>'Data Sheet'!C59</f>
        <v>3000</v>
      </c>
      <c r="C28" s="21">
        <f>'Data Sheet'!D59</f>
        <v>2500</v>
      </c>
      <c r="D28" s="21">
        <f>'Data Sheet'!E59</f>
        <v>500</v>
      </c>
      <c r="E28" s="26">
        <f>'Data Sheet'!F59</f>
        <v>0.16666666666666666</v>
      </c>
      <c r="F28" s="9" t="str">
        <f>'Data Sheet'!A59</f>
        <v>Operating Expenses</v>
      </c>
    </row>
    <row r="29" spans="1:6" ht="15" thickBot="1" x14ac:dyDescent="0.35">
      <c r="A29" s="9" t="str">
        <f>'Data Sheet'!B60</f>
        <v>Equipment Purchases</v>
      </c>
      <c r="B29" s="21">
        <f>'Data Sheet'!C60</f>
        <v>24000</v>
      </c>
      <c r="C29" s="21">
        <f>'Data Sheet'!D60</f>
        <v>22800</v>
      </c>
      <c r="D29" s="21">
        <f>'Data Sheet'!E60</f>
        <v>1200</v>
      </c>
      <c r="E29" s="26">
        <f>'Data Sheet'!F60</f>
        <v>0.05</v>
      </c>
      <c r="F29" s="9" t="str">
        <f>'Data Sheet'!A60</f>
        <v>Capital Expenditures</v>
      </c>
    </row>
    <row r="30" spans="1:6" ht="15" thickBot="1" x14ac:dyDescent="0.35">
      <c r="A30" s="9" t="str">
        <f>'Data Sheet'!B61</f>
        <v>Software</v>
      </c>
      <c r="B30" s="21">
        <f>'Data Sheet'!C61</f>
        <v>18000</v>
      </c>
      <c r="C30" s="21">
        <f>'Data Sheet'!D61</f>
        <v>19000</v>
      </c>
      <c r="D30" s="21">
        <f>'Data Sheet'!E61</f>
        <v>-1000</v>
      </c>
      <c r="E30" s="26">
        <f>'Data Sheet'!F61</f>
        <v>-5.5555555555555552E-2</v>
      </c>
      <c r="F30" s="9" t="str">
        <f>'Data Sheet'!A61</f>
        <v>Capital Expenditures</v>
      </c>
    </row>
    <row r="31" spans="1:6" ht="15" thickBot="1" x14ac:dyDescent="0.35">
      <c r="A31" s="9" t="str">
        <f>'Data Sheet'!B62</f>
        <v>Facility Improvements</v>
      </c>
      <c r="B31" s="21">
        <f>'Data Sheet'!C62</f>
        <v>6000</v>
      </c>
      <c r="C31" s="21">
        <f>'Data Sheet'!D62</f>
        <v>5900</v>
      </c>
      <c r="D31" s="21">
        <f>'Data Sheet'!E62</f>
        <v>100</v>
      </c>
      <c r="E31" s="26">
        <f>'Data Sheet'!F62</f>
        <v>1.6666666666666666E-2</v>
      </c>
      <c r="F31" s="9" t="str">
        <f>'Data Sheet'!A62</f>
        <v>Capital Expenditures</v>
      </c>
    </row>
    <row r="33" spans="1:5" ht="15" thickBot="1" x14ac:dyDescent="0.35"/>
    <row r="34" spans="1:5" ht="15" thickBot="1" x14ac:dyDescent="0.35">
      <c r="A34" s="196" t="s">
        <v>855</v>
      </c>
      <c r="B34" s="164"/>
      <c r="C34" s="164"/>
      <c r="D34" s="164"/>
      <c r="E34" s="164"/>
    </row>
    <row r="35" spans="1:5" ht="28.2" thickBot="1" x14ac:dyDescent="0.35">
      <c r="A35" s="117" t="s">
        <v>523</v>
      </c>
      <c r="B35" s="20" t="s">
        <v>226</v>
      </c>
      <c r="C35" s="117" t="s">
        <v>227</v>
      </c>
      <c r="D35" s="20" t="s">
        <v>228</v>
      </c>
      <c r="E35" s="117" t="s">
        <v>229</v>
      </c>
    </row>
    <row r="36" spans="1:5" ht="15" thickBot="1" x14ac:dyDescent="0.35">
      <c r="A36" s="9" t="s">
        <v>856</v>
      </c>
      <c r="B36" s="21">
        <f>SUMIF(F13:F31,"Revenues",B13:B31)</f>
        <v>245000</v>
      </c>
      <c r="C36" s="21">
        <f>SUMIF(F13:F31,"Revenues",C13:C31)</f>
        <v>243700</v>
      </c>
      <c r="D36" s="21">
        <f t="shared" ref="D36:D42" si="0">B36-C36</f>
        <v>1300</v>
      </c>
      <c r="E36" s="26">
        <f t="shared" ref="E36:E42" si="1">IF(B36=0,0,D36/B36)</f>
        <v>5.3061224489795921E-3</v>
      </c>
    </row>
    <row r="37" spans="1:5" ht="15" thickBot="1" x14ac:dyDescent="0.35">
      <c r="A37" s="9" t="s">
        <v>857</v>
      </c>
      <c r="B37" s="21">
        <f>SUMIF(F13:F31,"Direct Costs",B13:B31)</f>
        <v>114000</v>
      </c>
      <c r="C37" s="21">
        <f>SUMIF(F13:F31,"Direct Costs",C13:C31)</f>
        <v>112200</v>
      </c>
      <c r="D37" s="21">
        <f t="shared" si="0"/>
        <v>1800</v>
      </c>
      <c r="E37" s="26">
        <f t="shared" si="1"/>
        <v>1.5789473684210527E-2</v>
      </c>
    </row>
    <row r="38" spans="1:5" ht="15" thickBot="1" x14ac:dyDescent="0.35">
      <c r="A38" s="50" t="s">
        <v>858</v>
      </c>
      <c r="B38" s="51">
        <f>B36-B37</f>
        <v>131000</v>
      </c>
      <c r="C38" s="51">
        <f>C36-C37</f>
        <v>131500</v>
      </c>
      <c r="D38" s="51">
        <f t="shared" si="0"/>
        <v>-500</v>
      </c>
      <c r="E38" s="52">
        <f t="shared" si="1"/>
        <v>-3.8167938931297708E-3</v>
      </c>
    </row>
    <row r="39" spans="1:5" ht="15" thickBot="1" x14ac:dyDescent="0.35">
      <c r="A39" s="9" t="s">
        <v>859</v>
      </c>
      <c r="B39" s="21">
        <f>SUMIF(F13:F31,"Operating Expenses",B13:B31)</f>
        <v>98000</v>
      </c>
      <c r="C39" s="21">
        <f>SUMIF(F13:F31,"Operating Expenses",C13:C31)</f>
        <v>98700</v>
      </c>
      <c r="D39" s="21">
        <f t="shared" si="0"/>
        <v>-700</v>
      </c>
      <c r="E39" s="26">
        <f t="shared" si="1"/>
        <v>-7.1428571428571426E-3</v>
      </c>
    </row>
    <row r="40" spans="1:5" ht="15" thickBot="1" x14ac:dyDescent="0.35">
      <c r="A40" s="50" t="s">
        <v>860</v>
      </c>
      <c r="B40" s="51">
        <f>B38-B39</f>
        <v>33000</v>
      </c>
      <c r="C40" s="51">
        <f>C38-C39</f>
        <v>32800</v>
      </c>
      <c r="D40" s="51">
        <f t="shared" si="0"/>
        <v>200</v>
      </c>
      <c r="E40" s="52">
        <f t="shared" si="1"/>
        <v>6.0606060606060606E-3</v>
      </c>
    </row>
    <row r="41" spans="1:5" ht="15" thickBot="1" x14ac:dyDescent="0.35">
      <c r="A41" s="9" t="s">
        <v>861</v>
      </c>
      <c r="B41" s="21">
        <f>SUMIF(F13:F31,"Capital Expenditures",B13:B31)</f>
        <v>48000</v>
      </c>
      <c r="C41" s="21">
        <f>SUMIF(F13:F31,"Capital Expenditures",C13:C31)</f>
        <v>47700</v>
      </c>
      <c r="D41" s="21">
        <f t="shared" si="0"/>
        <v>300</v>
      </c>
      <c r="E41" s="26">
        <f t="shared" si="1"/>
        <v>6.2500000000000003E-3</v>
      </c>
    </row>
    <row r="42" spans="1:5" ht="15" thickBot="1" x14ac:dyDescent="0.35">
      <c r="A42" s="50" t="s">
        <v>862</v>
      </c>
      <c r="B42" s="51">
        <f>B40-B41</f>
        <v>-15000</v>
      </c>
      <c r="C42" s="51">
        <f>C40-C41</f>
        <v>-14900</v>
      </c>
      <c r="D42" s="51">
        <f t="shared" si="0"/>
        <v>-100</v>
      </c>
      <c r="E42" s="52">
        <f t="shared" si="1"/>
        <v>6.6666666666666671E-3</v>
      </c>
    </row>
  </sheetData>
  <mergeCells count="4">
    <mergeCell ref="A1:J1"/>
    <mergeCell ref="A34:E34"/>
    <mergeCell ref="A11:F11"/>
    <mergeCell ref="A2:J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29"/>
  <sheetViews>
    <sheetView showGridLines="0" workbookViewId="0">
      <selection activeCell="E5" sqref="E5"/>
    </sheetView>
  </sheetViews>
  <sheetFormatPr defaultRowHeight="14.4" x14ac:dyDescent="0.3"/>
  <cols>
    <col min="1" max="1" width="19.33203125" bestFit="1" customWidth="1"/>
    <col min="2" max="2" width="27.6640625" bestFit="1" customWidth="1"/>
    <col min="3" max="3" width="7.5546875" bestFit="1" customWidth="1"/>
    <col min="4" max="4" width="11.44140625" bestFit="1" customWidth="1"/>
    <col min="5" max="5" width="12.109375" bestFit="1" customWidth="1"/>
    <col min="6" max="6" width="13.109375" bestFit="1" customWidth="1"/>
    <col min="7" max="7" width="14" customWidth="1"/>
    <col min="8" max="8" width="9.88671875" bestFit="1" customWidth="1"/>
    <col min="9" max="14" width="14" customWidth="1"/>
  </cols>
  <sheetData>
    <row r="1" spans="1:14" ht="36" thickBot="1" x14ac:dyDescent="0.65">
      <c r="A1" s="209" t="s">
        <v>863</v>
      </c>
      <c r="B1" s="162"/>
      <c r="C1" s="162"/>
      <c r="D1" s="162"/>
      <c r="E1" s="162"/>
      <c r="F1" s="162"/>
      <c r="G1" s="162"/>
      <c r="H1" s="162"/>
      <c r="I1" s="162"/>
      <c r="J1" s="162"/>
      <c r="K1" s="162"/>
      <c r="L1" s="162"/>
      <c r="M1" s="162"/>
      <c r="N1" s="162"/>
    </row>
    <row r="2" spans="1:14" ht="15" thickBot="1" x14ac:dyDescent="0.35">
      <c r="A2" s="216" t="s">
        <v>839</v>
      </c>
      <c r="B2" s="164"/>
      <c r="C2" s="164"/>
      <c r="D2" s="164"/>
      <c r="E2" s="164"/>
      <c r="F2" s="164"/>
      <c r="G2" s="164"/>
      <c r="H2" s="164"/>
      <c r="I2" s="164"/>
      <c r="J2" s="164"/>
      <c r="K2" s="164"/>
      <c r="L2" s="164"/>
      <c r="M2" s="164"/>
      <c r="N2" s="164"/>
    </row>
    <row r="3" spans="1:14" ht="15" thickBot="1" x14ac:dyDescent="0.35"/>
    <row r="4" spans="1:14" ht="15" thickBot="1" x14ac:dyDescent="0.35">
      <c r="A4" s="120" t="s">
        <v>48</v>
      </c>
      <c r="B4" s="125" t="str">
        <f>IF('Data Sheet'!B5="","",'Data Sheet'!B5)</f>
        <v>Vertex zzzz</v>
      </c>
    </row>
    <row r="5" spans="1:14" ht="15" thickBot="1" x14ac:dyDescent="0.35">
      <c r="A5" s="123" t="s">
        <v>55</v>
      </c>
      <c r="B5" s="122" t="str">
        <f>IF('Data Sheet'!B6="","",'Data Sheet'!B6)</f>
        <v>Elena zzzz</v>
      </c>
    </row>
    <row r="6" spans="1:14" ht="15" thickBot="1" x14ac:dyDescent="0.35">
      <c r="A6" s="120" t="s">
        <v>68</v>
      </c>
      <c r="B6" s="125" t="str">
        <f>IF('Data Sheet'!B8="","",'Data Sheet'!B8)</f>
        <v>Noah Sam Bennett</v>
      </c>
    </row>
    <row r="7" spans="1:14" ht="15" thickBot="1" x14ac:dyDescent="0.35">
      <c r="A7" s="123" t="s">
        <v>104</v>
      </c>
      <c r="B7" s="121">
        <f>IF('Data Sheet'!B12="","",'Data Sheet'!B12)</f>
        <v>46027</v>
      </c>
    </row>
    <row r="8" spans="1:14" ht="15" thickBot="1" x14ac:dyDescent="0.35">
      <c r="A8" s="120" t="s">
        <v>105</v>
      </c>
      <c r="B8" s="124">
        <f>IF('Data Sheet'!B13="","",'Data Sheet'!B13)</f>
        <v>46203</v>
      </c>
    </row>
    <row r="9" spans="1:14" ht="15" thickBot="1" x14ac:dyDescent="0.35"/>
    <row r="10" spans="1:14" ht="15" thickBot="1" x14ac:dyDescent="0.35">
      <c r="A10" s="220" t="s">
        <v>864</v>
      </c>
      <c r="B10" s="164"/>
      <c r="C10" s="164"/>
      <c r="D10" s="164"/>
      <c r="E10" s="164"/>
      <c r="F10" s="164"/>
      <c r="G10" s="164"/>
      <c r="H10" s="164"/>
    </row>
    <row r="11" spans="1:14" ht="28.2" thickBot="1" x14ac:dyDescent="0.35">
      <c r="A11" s="117" t="s">
        <v>444</v>
      </c>
      <c r="B11" s="8" t="s">
        <v>445</v>
      </c>
      <c r="C11" s="117" t="s">
        <v>446</v>
      </c>
      <c r="D11" s="8" t="s">
        <v>448</v>
      </c>
      <c r="E11" s="117" t="s">
        <v>449</v>
      </c>
      <c r="F11" s="8" t="s">
        <v>450</v>
      </c>
      <c r="G11" s="117" t="s">
        <v>451</v>
      </c>
      <c r="H11" s="8" t="s">
        <v>865</v>
      </c>
    </row>
    <row r="12" spans="1:14" ht="15" thickBot="1" x14ac:dyDescent="0.35">
      <c r="A12" s="9">
        <f>'Data Sheet'!A126</f>
        <v>2026</v>
      </c>
      <c r="B12" s="21">
        <f>'Data Sheet'!B126</f>
        <v>8900</v>
      </c>
      <c r="C12" s="21">
        <f>'Data Sheet'!C126</f>
        <v>0</v>
      </c>
      <c r="D12" s="26">
        <f>'Data Sheet'!E126</f>
        <v>1</v>
      </c>
      <c r="E12" s="21">
        <f>'Data Sheet'!F126</f>
        <v>-8900</v>
      </c>
      <c r="F12" s="33">
        <f>'Data Sheet'!G126</f>
        <v>0.93457943925233644</v>
      </c>
      <c r="G12" s="21">
        <f>'Data Sheet'!H126</f>
        <v>-8317.7570093457944</v>
      </c>
      <c r="H12" s="21">
        <f>SUM($G$12:G12)</f>
        <v>-8317.7570093457944</v>
      </c>
    </row>
    <row r="13" spans="1:14" ht="15" thickBot="1" x14ac:dyDescent="0.35">
      <c r="A13" s="9">
        <f>'Data Sheet'!A127</f>
        <v>2027</v>
      </c>
      <c r="B13" s="21">
        <f>'Data Sheet'!B127</f>
        <v>7700</v>
      </c>
      <c r="C13" s="21">
        <f>'Data Sheet'!C127</f>
        <v>0</v>
      </c>
      <c r="D13" s="26">
        <f>'Data Sheet'!E127</f>
        <v>1</v>
      </c>
      <c r="E13" s="21">
        <f>'Data Sheet'!F127</f>
        <v>-7700</v>
      </c>
      <c r="F13" s="33">
        <f>'Data Sheet'!G127</f>
        <v>0.87343872827321156</v>
      </c>
      <c r="G13" s="21">
        <f>'Data Sheet'!H127</f>
        <v>-6725.4782077037289</v>
      </c>
      <c r="H13" s="21">
        <f>SUM($G$12:G13)</f>
        <v>-15043.235217049523</v>
      </c>
    </row>
    <row r="14" spans="1:14" ht="15" thickBot="1" x14ac:dyDescent="0.35">
      <c r="A14" s="9">
        <f>'Data Sheet'!A128</f>
        <v>2028</v>
      </c>
      <c r="B14" s="21">
        <f>'Data Sheet'!B128</f>
        <v>21400</v>
      </c>
      <c r="C14" s="21">
        <f>'Data Sheet'!C128</f>
        <v>6500</v>
      </c>
      <c r="D14" s="26">
        <f>'Data Sheet'!E128</f>
        <v>1</v>
      </c>
      <c r="E14" s="21">
        <f>'Data Sheet'!F128</f>
        <v>-14900</v>
      </c>
      <c r="F14" s="33">
        <f>'Data Sheet'!G128</f>
        <v>0.81629787689085187</v>
      </c>
      <c r="G14" s="21">
        <f>'Data Sheet'!H128</f>
        <v>-12162.838365673693</v>
      </c>
      <c r="H14" s="21">
        <f>SUM($G$12:G14)</f>
        <v>-27206.073582723217</v>
      </c>
    </row>
    <row r="15" spans="1:14" ht="15" thickBot="1" x14ac:dyDescent="0.35">
      <c r="A15" s="9">
        <f>'Data Sheet'!A129</f>
        <v>2029</v>
      </c>
      <c r="B15" s="21">
        <f>'Data Sheet'!B129</f>
        <v>11300</v>
      </c>
      <c r="C15" s="21">
        <f>'Data Sheet'!C129</f>
        <v>10250</v>
      </c>
      <c r="D15" s="26">
        <f>'Data Sheet'!E129</f>
        <v>1</v>
      </c>
      <c r="E15" s="21">
        <f>'Data Sheet'!F129</f>
        <v>-1050</v>
      </c>
      <c r="F15" s="33">
        <f>'Data Sheet'!G129</f>
        <v>0.7628952120475252</v>
      </c>
      <c r="G15" s="21">
        <f>'Data Sheet'!H129</f>
        <v>-801.03997264990142</v>
      </c>
      <c r="H15" s="21">
        <f>SUM($G$12:G15)</f>
        <v>-28007.113555373118</v>
      </c>
    </row>
    <row r="16" spans="1:14" ht="15" thickBot="1" x14ac:dyDescent="0.35">
      <c r="A16" s="9">
        <f>'Data Sheet'!A130</f>
        <v>2030</v>
      </c>
      <c r="B16" s="21">
        <f>'Data Sheet'!B130</f>
        <v>11800</v>
      </c>
      <c r="C16" s="21">
        <f>'Data Sheet'!C130</f>
        <v>11500</v>
      </c>
      <c r="D16" s="26">
        <f>'Data Sheet'!E130</f>
        <v>1</v>
      </c>
      <c r="E16" s="21">
        <f>'Data Sheet'!F130</f>
        <v>-300</v>
      </c>
      <c r="F16" s="33">
        <f>'Data Sheet'!G130</f>
        <v>0.71298617948366838</v>
      </c>
      <c r="G16" s="21">
        <f>'Data Sheet'!H130</f>
        <v>-213.8958538451005</v>
      </c>
      <c r="H16" s="21">
        <f>SUM($G$12:G16)</f>
        <v>-28221.009409218219</v>
      </c>
    </row>
    <row r="17" spans="1:8" ht="15" thickBot="1" x14ac:dyDescent="0.35">
      <c r="A17" s="9">
        <f>'Data Sheet'!A131</f>
        <v>2031</v>
      </c>
      <c r="B17" s="21">
        <f>'Data Sheet'!B131</f>
        <v>11800</v>
      </c>
      <c r="C17" s="21">
        <f>'Data Sheet'!C131</f>
        <v>13700</v>
      </c>
      <c r="D17" s="26">
        <f>'Data Sheet'!E131</f>
        <v>1</v>
      </c>
      <c r="E17" s="21">
        <f>'Data Sheet'!F131</f>
        <v>1900</v>
      </c>
      <c r="F17" s="33">
        <f>'Data Sheet'!G131</f>
        <v>0.66634222381651254</v>
      </c>
      <c r="G17" s="21">
        <f>'Data Sheet'!H131</f>
        <v>1266.0502252513738</v>
      </c>
      <c r="H17" s="21">
        <f>SUM($G$12:G17)</f>
        <v>-26954.959183966846</v>
      </c>
    </row>
    <row r="18" spans="1:8" ht="15" thickBot="1" x14ac:dyDescent="0.35">
      <c r="A18" s="9">
        <f>'Data Sheet'!A132</f>
        <v>2032</v>
      </c>
      <c r="B18" s="21">
        <f>'Data Sheet'!B132</f>
        <v>0</v>
      </c>
      <c r="C18" s="21">
        <f>'Data Sheet'!C132</f>
        <v>15200</v>
      </c>
      <c r="D18" s="26">
        <f>'Data Sheet'!E132</f>
        <v>1</v>
      </c>
      <c r="E18" s="21">
        <f>'Data Sheet'!F132</f>
        <v>15200</v>
      </c>
      <c r="F18" s="33">
        <f>'Data Sheet'!G132</f>
        <v>0.62274974188459109</v>
      </c>
      <c r="G18" s="21">
        <f>'Data Sheet'!H132</f>
        <v>9465.7960766457854</v>
      </c>
      <c r="H18" s="21">
        <f>SUM($G$12:G18)</f>
        <v>-17489.163107321059</v>
      </c>
    </row>
    <row r="19" spans="1:8" ht="15" thickBot="1" x14ac:dyDescent="0.35">
      <c r="A19" s="9">
        <f>'Data Sheet'!A133</f>
        <v>2033</v>
      </c>
      <c r="B19" s="21">
        <f>'Data Sheet'!B133</f>
        <v>0</v>
      </c>
      <c r="C19" s="21">
        <f>'Data Sheet'!C133</f>
        <v>17200</v>
      </c>
      <c r="D19" s="26">
        <f>'Data Sheet'!E133</f>
        <v>1</v>
      </c>
      <c r="E19" s="21">
        <f>'Data Sheet'!F133</f>
        <v>17200</v>
      </c>
      <c r="F19" s="33">
        <f>'Data Sheet'!G133</f>
        <v>0.5820091045650384</v>
      </c>
      <c r="G19" s="21">
        <f>'Data Sheet'!H133</f>
        <v>10010.55659851866</v>
      </c>
      <c r="H19" s="21">
        <f>SUM($G$12:G19)</f>
        <v>-7478.6065088023988</v>
      </c>
    </row>
    <row r="20" spans="1:8" ht="15" thickBot="1" x14ac:dyDescent="0.35">
      <c r="A20" s="9">
        <f>'Data Sheet'!A134</f>
        <v>2034</v>
      </c>
      <c r="B20" s="21">
        <f>'Data Sheet'!B134</f>
        <v>0</v>
      </c>
      <c r="C20" s="21">
        <f>'Data Sheet'!C134</f>
        <v>19000</v>
      </c>
      <c r="D20" s="26">
        <f>'Data Sheet'!E134</f>
        <v>1</v>
      </c>
      <c r="E20" s="21">
        <f>'Data Sheet'!F134</f>
        <v>19000</v>
      </c>
      <c r="F20" s="33">
        <f>'Data Sheet'!G134</f>
        <v>0.54393374258414806</v>
      </c>
      <c r="G20" s="21">
        <f>'Data Sheet'!H134</f>
        <v>10334.741109098813</v>
      </c>
      <c r="H20" s="21">
        <f>SUM($G$12:G20)</f>
        <v>2856.1346002964146</v>
      </c>
    </row>
    <row r="21" spans="1:8" ht="15" thickBot="1" x14ac:dyDescent="0.35">
      <c r="A21" s="9">
        <f>'Data Sheet'!A135</f>
        <v>2035</v>
      </c>
      <c r="B21" s="21">
        <f>'Data Sheet'!B135</f>
        <v>0</v>
      </c>
      <c r="C21" s="21">
        <f>'Data Sheet'!C135</f>
        <v>22000</v>
      </c>
      <c r="D21" s="26">
        <f>'Data Sheet'!E135</f>
        <v>1</v>
      </c>
      <c r="E21" s="21">
        <f>'Data Sheet'!F135</f>
        <v>22000</v>
      </c>
      <c r="F21" s="33">
        <f>'Data Sheet'!G135</f>
        <v>0.5083492921347178</v>
      </c>
      <c r="G21" s="21">
        <f>'Data Sheet'!H135</f>
        <v>11183.684426963791</v>
      </c>
      <c r="H21" s="21">
        <f>SUM($G$12:G21)</f>
        <v>14039.819027260206</v>
      </c>
    </row>
    <row r="23" spans="1:8" ht="15" thickBot="1" x14ac:dyDescent="0.35"/>
    <row r="24" spans="1:8" ht="15" thickBot="1" x14ac:dyDescent="0.35">
      <c r="A24" s="196" t="s">
        <v>866</v>
      </c>
      <c r="B24" s="164"/>
      <c r="C24" s="164"/>
      <c r="D24" s="164"/>
      <c r="E24" s="164"/>
    </row>
    <row r="25" spans="1:8" ht="15" thickBot="1" x14ac:dyDescent="0.35">
      <c r="A25" s="4" t="s">
        <v>867</v>
      </c>
      <c r="B25" s="53">
        <f>SUM(G12:G21)</f>
        <v>14039.819027260206</v>
      </c>
    </row>
    <row r="26" spans="1:8" ht="15" thickBot="1" x14ac:dyDescent="0.35">
      <c r="A26" s="4" t="s">
        <v>868</v>
      </c>
      <c r="B26" s="54">
        <f>IFERROR(IRR(E12:E21),0)</f>
        <v>0.14133657560889445</v>
      </c>
    </row>
    <row r="27" spans="1:8" ht="15" thickBot="1" x14ac:dyDescent="0.35">
      <c r="A27" s="4" t="s">
        <v>869</v>
      </c>
      <c r="B27" s="53">
        <f>SUM(B12:B21)</f>
        <v>72900</v>
      </c>
    </row>
    <row r="28" spans="1:8" ht="15" thickBot="1" x14ac:dyDescent="0.35">
      <c r="A28" s="4" t="s">
        <v>870</v>
      </c>
      <c r="B28" s="53">
        <f>SUM(C12:C21)</f>
        <v>115350</v>
      </c>
    </row>
    <row r="29" spans="1:8" ht="15" thickBot="1" x14ac:dyDescent="0.35">
      <c r="A29" s="4" t="s">
        <v>871</v>
      </c>
      <c r="B29" s="55" t="str">
        <f>IFERROR(INDEX(A12:A21,MATCH(TRUE,H12:H21&gt;0,0)),"Not reached")</f>
        <v>Not reached</v>
      </c>
    </row>
  </sheetData>
  <mergeCells count="4">
    <mergeCell ref="A10:H10"/>
    <mergeCell ref="A24:E24"/>
    <mergeCell ref="A2:N2"/>
    <mergeCell ref="A1:N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26"/>
  <sheetViews>
    <sheetView showGridLines="0" workbookViewId="0">
      <selection activeCell="D5" sqref="D5"/>
    </sheetView>
  </sheetViews>
  <sheetFormatPr defaultRowHeight="14.4" x14ac:dyDescent="0.3"/>
  <cols>
    <col min="1" max="1" width="28.44140625" bestFit="1" customWidth="1"/>
    <col min="2" max="2" width="27.6640625" bestFit="1" customWidth="1"/>
    <col min="3" max="3" width="7.6640625" bestFit="1" customWidth="1"/>
    <col min="4" max="4" width="39.44140625" bestFit="1" customWidth="1"/>
    <col min="5" max="5" width="27.33203125" bestFit="1" customWidth="1"/>
    <col min="6" max="6" width="15.44140625" bestFit="1" customWidth="1"/>
    <col min="7" max="7" width="11.109375" bestFit="1" customWidth="1"/>
    <col min="8" max="8" width="7.5546875" bestFit="1" customWidth="1"/>
    <col min="9" max="9" width="11.109375" bestFit="1" customWidth="1"/>
    <col min="10" max="10" width="7.5546875" bestFit="1" customWidth="1"/>
    <col min="11" max="11" width="25.5546875" bestFit="1" customWidth="1"/>
    <col min="12" max="12" width="16.88671875" bestFit="1" customWidth="1"/>
  </cols>
  <sheetData>
    <row r="1" spans="1:12" ht="36" thickBot="1" x14ac:dyDescent="0.65">
      <c r="A1" s="209" t="s">
        <v>872</v>
      </c>
      <c r="B1" s="162"/>
      <c r="C1" s="162"/>
      <c r="D1" s="162"/>
      <c r="E1" s="162"/>
      <c r="F1" s="162"/>
      <c r="G1" s="162"/>
      <c r="H1" s="162"/>
      <c r="I1" s="162"/>
      <c r="J1" s="162"/>
      <c r="K1" s="162"/>
      <c r="L1" s="162"/>
    </row>
    <row r="2" spans="1:12" ht="15" thickBot="1" x14ac:dyDescent="0.35">
      <c r="A2" s="216" t="s">
        <v>839</v>
      </c>
      <c r="B2" s="164"/>
      <c r="C2" s="164"/>
      <c r="D2" s="164"/>
      <c r="E2" s="164"/>
      <c r="F2" s="164"/>
      <c r="G2" s="164"/>
      <c r="H2" s="164"/>
      <c r="I2" s="164"/>
      <c r="J2" s="164"/>
      <c r="K2" s="164"/>
      <c r="L2" s="164"/>
    </row>
    <row r="3" spans="1:12" ht="15" thickBot="1" x14ac:dyDescent="0.35"/>
    <row r="4" spans="1:12" ht="15" thickBot="1" x14ac:dyDescent="0.35">
      <c r="A4" s="123" t="s">
        <v>48</v>
      </c>
      <c r="B4" s="122" t="str">
        <f>IF('Data Sheet'!B5="","",'Data Sheet'!B5)</f>
        <v>Vertex zzzz</v>
      </c>
    </row>
    <row r="5" spans="1:12" ht="15" thickBot="1" x14ac:dyDescent="0.35">
      <c r="A5" s="120" t="s">
        <v>55</v>
      </c>
      <c r="B5" s="125" t="str">
        <f>IF('Data Sheet'!B6="","",'Data Sheet'!B6)</f>
        <v>Elena zzzz</v>
      </c>
    </row>
    <row r="6" spans="1:12" ht="15" thickBot="1" x14ac:dyDescent="0.35">
      <c r="A6" s="123" t="s">
        <v>68</v>
      </c>
      <c r="B6" s="122" t="str">
        <f>IF('Data Sheet'!B8="","",'Data Sheet'!B8)</f>
        <v>Noah Sam Bennett</v>
      </c>
    </row>
    <row r="7" spans="1:12" ht="15" thickBot="1" x14ac:dyDescent="0.35">
      <c r="A7" s="120" t="s">
        <v>104</v>
      </c>
      <c r="B7" s="124">
        <f>IF('Data Sheet'!B12="","",'Data Sheet'!B12)</f>
        <v>46027</v>
      </c>
    </row>
    <row r="8" spans="1:12" ht="15" thickBot="1" x14ac:dyDescent="0.35">
      <c r="A8" s="123" t="s">
        <v>105</v>
      </c>
      <c r="B8" s="121">
        <f>IF('Data Sheet'!B13="","",'Data Sheet'!B13)</f>
        <v>46203</v>
      </c>
    </row>
    <row r="9" spans="1:12" ht="15" thickBot="1" x14ac:dyDescent="0.35"/>
    <row r="10" spans="1:12" ht="16.8" thickBot="1" x14ac:dyDescent="0.4">
      <c r="A10" s="221" t="s">
        <v>873</v>
      </c>
      <c r="B10" s="222"/>
      <c r="C10" s="222"/>
      <c r="D10" s="222"/>
      <c r="E10" s="222"/>
      <c r="F10" s="222"/>
      <c r="G10" s="222"/>
      <c r="H10" s="222"/>
      <c r="I10" s="222"/>
      <c r="J10" s="222"/>
      <c r="K10" s="222"/>
      <c r="L10" s="222"/>
    </row>
    <row r="11" spans="1:12" ht="28.2" thickBot="1" x14ac:dyDescent="0.35">
      <c r="A11" s="126" t="s">
        <v>874</v>
      </c>
      <c r="B11" s="8" t="s">
        <v>875</v>
      </c>
      <c r="C11" s="126" t="s">
        <v>876</v>
      </c>
      <c r="D11" s="8" t="s">
        <v>877</v>
      </c>
      <c r="E11" s="126" t="s">
        <v>878</v>
      </c>
      <c r="F11" s="8" t="s">
        <v>879</v>
      </c>
      <c r="G11" s="126" t="s">
        <v>103</v>
      </c>
      <c r="H11" s="8" t="s">
        <v>880</v>
      </c>
      <c r="I11" s="126" t="s">
        <v>881</v>
      </c>
      <c r="J11" s="8" t="s">
        <v>882</v>
      </c>
      <c r="K11" s="126" t="s">
        <v>572</v>
      </c>
      <c r="L11" s="8" t="s">
        <v>76</v>
      </c>
    </row>
    <row r="12" spans="1:12" ht="15" thickBot="1" x14ac:dyDescent="0.35">
      <c r="A12" s="9" t="str">
        <f>'Data Sheet'!D20</f>
        <v>Meet client leadership</v>
      </c>
      <c r="B12" s="9" t="str">
        <f>'Data Sheet'!R20</f>
        <v>Kickoff completed</v>
      </c>
      <c r="C12" s="9" t="str">
        <f>TEXT('Data Sheet'!J20,"mmm-yy")</f>
        <v>Jan-26</v>
      </c>
      <c r="D12" s="9" t="str">
        <f t="shared" ref="D12:D26" si="0">IF(A12="","",A12&amp;" deliverable")</f>
        <v>Meet client leadership deliverable</v>
      </c>
      <c r="E12" s="9" t="str">
        <f t="shared" ref="E12:E26" si="1">IF(A12="","","Improved business readiness")</f>
        <v>Improved business readiness</v>
      </c>
      <c r="F12" s="9" t="str">
        <f>'Data Sheet'!E20</f>
        <v>Ava Reynolds</v>
      </c>
      <c r="G12" s="9" t="str">
        <f>'Data Sheet'!I20</f>
        <v>Completed</v>
      </c>
      <c r="H12" s="21">
        <f>IF(A12="","",ROUND('Data Sheet'!N20*0.45,0))</f>
        <v>6750</v>
      </c>
      <c r="I12" s="21">
        <f>IF(A12="","",ROUND('Data Sheet'!N20*0.55,0))</f>
        <v>8250</v>
      </c>
      <c r="J12" s="21">
        <f t="shared" ref="J12:J26" si="2">H12+I12</f>
        <v>15000</v>
      </c>
      <c r="K12" s="9" t="str">
        <f>'Data Sheet'!R20</f>
        <v>Kickoff completed</v>
      </c>
      <c r="L12" s="9" t="str">
        <f>'Data Sheet'!F20</f>
        <v>IT</v>
      </c>
    </row>
    <row r="13" spans="1:12" ht="15" thickBot="1" x14ac:dyDescent="0.35">
      <c r="A13" s="9" t="str">
        <f>'Data Sheet'!D21</f>
        <v>Gather requirements</v>
      </c>
      <c r="B13" s="9" t="str">
        <f>'Data Sheet'!R21</f>
        <v>Signed requirements pack</v>
      </c>
      <c r="C13" s="9" t="str">
        <f>TEXT('Data Sheet'!J21,"mmm-yy")</f>
        <v>Jan-26</v>
      </c>
      <c r="D13" s="9" t="str">
        <f t="shared" si="0"/>
        <v>Gather requirements deliverable</v>
      </c>
      <c r="E13" s="9" t="str">
        <f t="shared" si="1"/>
        <v>Improved business readiness</v>
      </c>
      <c r="F13" s="9" t="str">
        <f>'Data Sheet'!E21</f>
        <v>Liam Foster</v>
      </c>
      <c r="G13" s="9" t="str">
        <f>'Data Sheet'!I21</f>
        <v>Completed</v>
      </c>
      <c r="H13" s="21">
        <f>IF(A13="","",ROUND('Data Sheet'!N21*0.45,0))</f>
        <v>8100</v>
      </c>
      <c r="I13" s="21">
        <f>IF(A13="","",ROUND('Data Sheet'!N21*0.55,0))</f>
        <v>9900</v>
      </c>
      <c r="J13" s="21">
        <f t="shared" si="2"/>
        <v>18000</v>
      </c>
      <c r="K13" s="9" t="str">
        <f>'Data Sheet'!R21</f>
        <v>Signed requirements pack</v>
      </c>
      <c r="L13" s="9" t="str">
        <f>'Data Sheet'!F21</f>
        <v>Customer Service</v>
      </c>
    </row>
    <row r="14" spans="1:12" ht="15" thickBot="1" x14ac:dyDescent="0.35">
      <c r="A14" s="9" t="str">
        <f>'Data Sheet'!D22</f>
        <v>Current state analysis</v>
      </c>
      <c r="B14" s="9" t="str">
        <f>'Data Sheet'!R22</f>
        <v>Baseline documented</v>
      </c>
      <c r="C14" s="9" t="str">
        <f>TEXT('Data Sheet'!J22,"mmm-yy")</f>
        <v>Jan-26</v>
      </c>
      <c r="D14" s="9" t="str">
        <f t="shared" si="0"/>
        <v>Current state analysis deliverable</v>
      </c>
      <c r="E14" s="9" t="str">
        <f t="shared" si="1"/>
        <v>Improved business readiness</v>
      </c>
      <c r="F14" s="9" t="str">
        <f>'Data Sheet'!E22</f>
        <v>Sophia Kim</v>
      </c>
      <c r="G14" s="9" t="str">
        <f>'Data Sheet'!I22</f>
        <v>Completed</v>
      </c>
      <c r="H14" s="21">
        <f>IF(A14="","",ROUND('Data Sheet'!N22*0.45,0))</f>
        <v>5400</v>
      </c>
      <c r="I14" s="21">
        <f>IF(A14="","",ROUND('Data Sheet'!N22*0.55,0))</f>
        <v>6600</v>
      </c>
      <c r="J14" s="21">
        <f t="shared" si="2"/>
        <v>12000</v>
      </c>
      <c r="K14" s="9" t="str">
        <f>'Data Sheet'!R22</f>
        <v>Baseline documented</v>
      </c>
      <c r="L14" s="9" t="str">
        <f>'Data Sheet'!F22</f>
        <v>Operations</v>
      </c>
    </row>
    <row r="15" spans="1:12" ht="15" thickBot="1" x14ac:dyDescent="0.35">
      <c r="A15" s="9" t="str">
        <f>'Data Sheet'!D23</f>
        <v>UX &amp; service blueprint</v>
      </c>
      <c r="B15" s="9" t="str">
        <f>'Data Sheet'!R23</f>
        <v>Executive review pending</v>
      </c>
      <c r="C15" s="9" t="str">
        <f>TEXT('Data Sheet'!J23,"mmm-yy")</f>
        <v>Jan-26</v>
      </c>
      <c r="D15" s="9" t="str">
        <f t="shared" si="0"/>
        <v>UX &amp; service blueprint deliverable</v>
      </c>
      <c r="E15" s="9" t="str">
        <f t="shared" si="1"/>
        <v>Improved business readiness</v>
      </c>
      <c r="F15" s="9" t="str">
        <f>'Data Sheet'!E23</f>
        <v>Noah Bennett</v>
      </c>
      <c r="G15" s="9" t="str">
        <f>'Data Sheet'!I23</f>
        <v>In Progress</v>
      </c>
      <c r="H15" s="21">
        <f>IF(A15="","",ROUND('Data Sheet'!N23*0.45,0))</f>
        <v>11700</v>
      </c>
      <c r="I15" s="21">
        <f>IF(A15="","",ROUND('Data Sheet'!N23*0.55,0))</f>
        <v>14300</v>
      </c>
      <c r="J15" s="21">
        <f t="shared" si="2"/>
        <v>26000</v>
      </c>
      <c r="K15" s="9" t="str">
        <f>'Data Sheet'!R23</f>
        <v>Executive review pending</v>
      </c>
      <c r="L15" s="9" t="str">
        <f>'Data Sheet'!F23</f>
        <v>Marketing</v>
      </c>
    </row>
    <row r="16" spans="1:12" ht="15" thickBot="1" x14ac:dyDescent="0.35">
      <c r="A16" s="9" t="str">
        <f>'Data Sheet'!D24</f>
        <v>Technical architecture</v>
      </c>
      <c r="B16" s="9" t="str">
        <f>'Data Sheet'!R24</f>
        <v>Infra design in review</v>
      </c>
      <c r="C16" s="9" t="str">
        <f>TEXT('Data Sheet'!J24,"mmm-yy")</f>
        <v>Jan-26</v>
      </c>
      <c r="D16" s="9" t="str">
        <f t="shared" si="0"/>
        <v>Technical architecture deliverable</v>
      </c>
      <c r="E16" s="9" t="str">
        <f t="shared" si="1"/>
        <v>Improved business readiness</v>
      </c>
      <c r="F16" s="9" t="str">
        <f>'Data Sheet'!E24</f>
        <v>Elena Marquez</v>
      </c>
      <c r="G16" s="9" t="str">
        <f>'Data Sheet'!I24</f>
        <v>In Progress</v>
      </c>
      <c r="H16" s="21">
        <f>IF(A16="","",ROUND('Data Sheet'!N24*0.45,0))</f>
        <v>14400</v>
      </c>
      <c r="I16" s="21">
        <f>IF(A16="","",ROUND('Data Sheet'!N24*0.55,0))</f>
        <v>17600</v>
      </c>
      <c r="J16" s="21">
        <f t="shared" si="2"/>
        <v>32000</v>
      </c>
      <c r="K16" s="9" t="str">
        <f>'Data Sheet'!R24</f>
        <v>Infra design in review</v>
      </c>
      <c r="L16" s="9" t="str">
        <f>'Data Sheet'!F24</f>
        <v>Engineering</v>
      </c>
    </row>
    <row r="17" spans="1:12" ht="15" thickBot="1" x14ac:dyDescent="0.35">
      <c r="A17" s="9" t="str">
        <f>'Data Sheet'!D25</f>
        <v>Vendor onboarding</v>
      </c>
      <c r="B17" s="9" t="str">
        <f>'Data Sheet'!R25</f>
        <v>Contracts signed</v>
      </c>
      <c r="C17" s="9" t="str">
        <f>TEXT('Data Sheet'!J25,"mmm-yy")</f>
        <v>Jan-26</v>
      </c>
      <c r="D17" s="9" t="str">
        <f t="shared" si="0"/>
        <v>Vendor onboarding deliverable</v>
      </c>
      <c r="E17" s="9" t="str">
        <f t="shared" si="1"/>
        <v>Improved business readiness</v>
      </c>
      <c r="F17" s="9" t="str">
        <f>'Data Sheet'!E25</f>
        <v>Mia Carter</v>
      </c>
      <c r="G17" s="9" t="str">
        <f>'Data Sheet'!I25</f>
        <v>Completed</v>
      </c>
      <c r="H17" s="21">
        <f>IF(A17="","",ROUND('Data Sheet'!N25*0.45,0))</f>
        <v>4050</v>
      </c>
      <c r="I17" s="21">
        <f>IF(A17="","",ROUND('Data Sheet'!N25*0.55,0))</f>
        <v>4950</v>
      </c>
      <c r="J17" s="21">
        <f t="shared" si="2"/>
        <v>9000</v>
      </c>
      <c r="K17" s="9" t="str">
        <f>'Data Sheet'!R25</f>
        <v>Contracts signed</v>
      </c>
      <c r="L17" s="9" t="str">
        <f>'Data Sheet'!F25</f>
        <v>Finance</v>
      </c>
    </row>
    <row r="18" spans="1:12" ht="15" thickBot="1" x14ac:dyDescent="0.35">
      <c r="A18" s="9" t="str">
        <f>'Data Sheet'!D26</f>
        <v>Web front-end build</v>
      </c>
      <c r="B18" s="9" t="str">
        <f>'Data Sheet'!R26</f>
        <v>Sprint 4 live</v>
      </c>
      <c r="C18" s="9" t="str">
        <f>TEXT('Data Sheet'!J26,"mmm-yy")</f>
        <v>Feb-26</v>
      </c>
      <c r="D18" s="9" t="str">
        <f t="shared" si="0"/>
        <v>Web front-end build deliverable</v>
      </c>
      <c r="E18" s="9" t="str">
        <f t="shared" si="1"/>
        <v>Improved business readiness</v>
      </c>
      <c r="F18" s="9" t="str">
        <f>'Data Sheet'!E26</f>
        <v>David Patel</v>
      </c>
      <c r="G18" s="9" t="str">
        <f>'Data Sheet'!I26</f>
        <v>In Progress</v>
      </c>
      <c r="H18" s="21">
        <f>IF(A18="","",ROUND('Data Sheet'!N26*0.45,0))</f>
        <v>24300</v>
      </c>
      <c r="I18" s="21">
        <f>IF(A18="","",ROUND('Data Sheet'!N26*0.55,0))</f>
        <v>29700</v>
      </c>
      <c r="J18" s="21">
        <f t="shared" si="2"/>
        <v>54000</v>
      </c>
      <c r="K18" s="9" t="str">
        <f>'Data Sheet'!R26</f>
        <v>Sprint 4 live</v>
      </c>
      <c r="L18" s="9" t="str">
        <f>'Data Sheet'!F26</f>
        <v>Engineering</v>
      </c>
    </row>
    <row r="19" spans="1:12" ht="15" thickBot="1" x14ac:dyDescent="0.35">
      <c r="A19" s="9" t="str">
        <f>'Data Sheet'!D27</f>
        <v>Back-end integration</v>
      </c>
      <c r="B19" s="9" t="str">
        <f>'Data Sheet'!R27</f>
        <v>APIs partially complete</v>
      </c>
      <c r="C19" s="9" t="str">
        <f>TEXT('Data Sheet'!J27,"mmm-yy")</f>
        <v>Feb-26</v>
      </c>
      <c r="D19" s="9" t="str">
        <f t="shared" si="0"/>
        <v>Back-end integration deliverable</v>
      </c>
      <c r="E19" s="9" t="str">
        <f t="shared" si="1"/>
        <v>Improved business readiness</v>
      </c>
      <c r="F19" s="9" t="str">
        <f>'Data Sheet'!E27</f>
        <v>Emma Clark</v>
      </c>
      <c r="G19" s="9" t="str">
        <f>'Data Sheet'!I27</f>
        <v>In Progress</v>
      </c>
      <c r="H19" s="21">
        <f>IF(A19="","",ROUND('Data Sheet'!N27*0.45,0))</f>
        <v>30600</v>
      </c>
      <c r="I19" s="21">
        <f>IF(A19="","",ROUND('Data Sheet'!N27*0.55,0))</f>
        <v>37400</v>
      </c>
      <c r="J19" s="21">
        <f t="shared" si="2"/>
        <v>68000</v>
      </c>
      <c r="K19" s="9" t="str">
        <f>'Data Sheet'!R27</f>
        <v>APIs partially complete</v>
      </c>
      <c r="L19" s="9" t="str">
        <f>'Data Sheet'!F27</f>
        <v>Engineering</v>
      </c>
    </row>
    <row r="20" spans="1:12" ht="15" thickBot="1" x14ac:dyDescent="0.35">
      <c r="A20" s="9" t="str">
        <f>'Data Sheet'!D28</f>
        <v>Analytics implementation</v>
      </c>
      <c r="B20" s="9" t="str">
        <f>'Data Sheet'!R28</f>
        <v>Tagging underway</v>
      </c>
      <c r="C20" s="9" t="str">
        <f>TEXT('Data Sheet'!J28,"mmm-yy")</f>
        <v>Feb-26</v>
      </c>
      <c r="D20" s="9" t="str">
        <f t="shared" si="0"/>
        <v>Analytics implementation deliverable</v>
      </c>
      <c r="E20" s="9" t="str">
        <f t="shared" si="1"/>
        <v>Improved business readiness</v>
      </c>
      <c r="F20" s="9" t="str">
        <f>'Data Sheet'!E28</f>
        <v>Lucas Grant</v>
      </c>
      <c r="G20" s="9" t="str">
        <f>'Data Sheet'!I28</f>
        <v>In Progress</v>
      </c>
      <c r="H20" s="21">
        <f>IF(A20="","",ROUND('Data Sheet'!N28*0.45,0))</f>
        <v>10800</v>
      </c>
      <c r="I20" s="21">
        <f>IF(A20="","",ROUND('Data Sheet'!N28*0.55,0))</f>
        <v>13200</v>
      </c>
      <c r="J20" s="21">
        <f t="shared" si="2"/>
        <v>24000</v>
      </c>
      <c r="K20" s="9" t="str">
        <f>'Data Sheet'!R28</f>
        <v>Tagging underway</v>
      </c>
      <c r="L20" s="9" t="str">
        <f>'Data Sheet'!F28</f>
        <v>IT</v>
      </c>
    </row>
    <row r="21" spans="1:12" ht="15" thickBot="1" x14ac:dyDescent="0.35">
      <c r="A21" s="9" t="str">
        <f>'Data Sheet'!D29</f>
        <v>Fulfilment workflow design</v>
      </c>
      <c r="B21" s="9" t="str">
        <f>'Data Sheet'!R29</f>
        <v>Workshop series underway</v>
      </c>
      <c r="C21" s="9" t="str">
        <f>TEXT('Data Sheet'!J29,"mmm-yy")</f>
        <v>Feb-26</v>
      </c>
      <c r="D21" s="9" t="str">
        <f t="shared" si="0"/>
        <v>Fulfilment workflow design deliverable</v>
      </c>
      <c r="E21" s="9" t="str">
        <f t="shared" si="1"/>
        <v>Improved business readiness</v>
      </c>
      <c r="F21" s="9" t="str">
        <f>'Data Sheet'!E29</f>
        <v>Harper Lewis</v>
      </c>
      <c r="G21" s="9" t="str">
        <f>'Data Sheet'!I29</f>
        <v>Started</v>
      </c>
      <c r="H21" s="21">
        <f>IF(A21="","",ROUND('Data Sheet'!N29*0.45,0))</f>
        <v>9450</v>
      </c>
      <c r="I21" s="21">
        <f>IF(A21="","",ROUND('Data Sheet'!N29*0.55,0))</f>
        <v>11550</v>
      </c>
      <c r="J21" s="21">
        <f t="shared" si="2"/>
        <v>21000</v>
      </c>
      <c r="K21" s="9" t="str">
        <f>'Data Sheet'!R29</f>
        <v>Workshop series underway</v>
      </c>
      <c r="L21" s="9" t="str">
        <f>'Data Sheet'!F29</f>
        <v>Operations</v>
      </c>
    </row>
    <row r="22" spans="1:12" ht="15" thickBot="1" x14ac:dyDescent="0.35">
      <c r="A22" s="9" t="str">
        <f>'Data Sheet'!D30</f>
        <v>System integration testing</v>
      </c>
      <c r="B22" s="9">
        <f>'Data Sheet'!R30</f>
        <v>0</v>
      </c>
      <c r="C22" s="9" t="str">
        <f>TEXT('Data Sheet'!J30,"mmm-yy")</f>
        <v>Mar-26</v>
      </c>
      <c r="D22" s="9" t="str">
        <f t="shared" si="0"/>
        <v>System integration testing deliverable</v>
      </c>
      <c r="E22" s="9" t="str">
        <f t="shared" si="1"/>
        <v>Improved business readiness</v>
      </c>
      <c r="F22" s="9" t="str">
        <f>'Data Sheet'!E30</f>
        <v>Ethan Brooks</v>
      </c>
      <c r="G22" s="9" t="str">
        <f>'Data Sheet'!I30</f>
        <v>Not Started</v>
      </c>
      <c r="H22" s="21">
        <f>IF(A22="","",ROUND('Data Sheet'!N30*0.45,0))</f>
        <v>6750</v>
      </c>
      <c r="I22" s="21">
        <f>IF(A22="","",ROUND('Data Sheet'!N30*0.55,0))</f>
        <v>8250</v>
      </c>
      <c r="J22" s="21">
        <f t="shared" si="2"/>
        <v>15000</v>
      </c>
      <c r="K22" s="9">
        <f>'Data Sheet'!R30</f>
        <v>0</v>
      </c>
      <c r="L22" s="9" t="str">
        <f>'Data Sheet'!F30</f>
        <v>QA</v>
      </c>
    </row>
    <row r="23" spans="1:12" ht="15" thickBot="1" x14ac:dyDescent="0.35">
      <c r="A23" s="9" t="str">
        <f>'Data Sheet'!D31</f>
        <v>User acceptance testing</v>
      </c>
      <c r="B23" s="9">
        <f>'Data Sheet'!R31</f>
        <v>0</v>
      </c>
      <c r="C23" s="9" t="str">
        <f>TEXT('Data Sheet'!J31,"mmm-yy")</f>
        <v>Apr-26</v>
      </c>
      <c r="D23" s="9" t="str">
        <f t="shared" si="0"/>
        <v>User acceptance testing deliverable</v>
      </c>
      <c r="E23" s="9" t="str">
        <f t="shared" si="1"/>
        <v>Improved business readiness</v>
      </c>
      <c r="F23" s="9" t="str">
        <f>'Data Sheet'!E31</f>
        <v>Grace Morgan</v>
      </c>
      <c r="G23" s="9" t="str">
        <f>'Data Sheet'!I31</f>
        <v>Not Started</v>
      </c>
      <c r="H23" s="21">
        <f>IF(A23="","",ROUND('Data Sheet'!N31*0.45,0))</f>
        <v>5400</v>
      </c>
      <c r="I23" s="21">
        <f>IF(A23="","",ROUND('Data Sheet'!N31*0.55,0))</f>
        <v>6600</v>
      </c>
      <c r="J23" s="21">
        <f t="shared" si="2"/>
        <v>12000</v>
      </c>
      <c r="K23" s="9">
        <f>'Data Sheet'!R31</f>
        <v>0</v>
      </c>
      <c r="L23" s="9" t="str">
        <f>'Data Sheet'!F31</f>
        <v>QA</v>
      </c>
    </row>
    <row r="24" spans="1:12" ht="15" thickBot="1" x14ac:dyDescent="0.35">
      <c r="A24" s="9" t="str">
        <f>'Data Sheet'!D32</f>
        <v>Training content development</v>
      </c>
      <c r="B24" s="9">
        <f>'Data Sheet'!R32</f>
        <v>0</v>
      </c>
      <c r="C24" s="9" t="str">
        <f>TEXT('Data Sheet'!J32,"mmm-yy")</f>
        <v>Mar-26</v>
      </c>
      <c r="D24" s="9" t="str">
        <f t="shared" si="0"/>
        <v>Training content development deliverable</v>
      </c>
      <c r="E24" s="9" t="str">
        <f t="shared" si="1"/>
        <v>Improved business readiness</v>
      </c>
      <c r="F24" s="9" t="str">
        <f>'Data Sheet'!E32</f>
        <v>Olivia Young</v>
      </c>
      <c r="G24" s="9" t="str">
        <f>'Data Sheet'!I32</f>
        <v>Started</v>
      </c>
      <c r="H24" s="21">
        <f>IF(A24="","",ROUND('Data Sheet'!N32*0.45,0))</f>
        <v>3600</v>
      </c>
      <c r="I24" s="21">
        <f>IF(A24="","",ROUND('Data Sheet'!N32*0.55,0))</f>
        <v>4400</v>
      </c>
      <c r="J24" s="21">
        <f t="shared" si="2"/>
        <v>8000</v>
      </c>
      <c r="K24" s="9">
        <f>'Data Sheet'!R32</f>
        <v>0</v>
      </c>
      <c r="L24" s="9" t="str">
        <f>'Data Sheet'!F32</f>
        <v>Human Resources</v>
      </c>
    </row>
    <row r="25" spans="1:12" ht="15" thickBot="1" x14ac:dyDescent="0.35">
      <c r="A25" s="9" t="str">
        <f>'Data Sheet'!D33</f>
        <v>Stakeholder communications</v>
      </c>
      <c r="B25" s="9">
        <f>'Data Sheet'!R33</f>
        <v>0</v>
      </c>
      <c r="C25" s="9" t="str">
        <f>TEXT('Data Sheet'!J33,"mmm-yy")</f>
        <v>Mar-26</v>
      </c>
      <c r="D25" s="9" t="str">
        <f t="shared" si="0"/>
        <v>Stakeholder communications deliverable</v>
      </c>
      <c r="E25" s="9" t="str">
        <f t="shared" si="1"/>
        <v>Improved business readiness</v>
      </c>
      <c r="F25" s="9" t="str">
        <f>'Data Sheet'!E33</f>
        <v>Aiden Ross</v>
      </c>
      <c r="G25" s="9" t="str">
        <f>'Data Sheet'!I33</f>
        <v>In Progress</v>
      </c>
      <c r="H25" s="21">
        <f>IF(A25="","",ROUND('Data Sheet'!N33*0.45,0))</f>
        <v>6300</v>
      </c>
      <c r="I25" s="21">
        <f>IF(A25="","",ROUND('Data Sheet'!N33*0.55,0))</f>
        <v>7700</v>
      </c>
      <c r="J25" s="21">
        <f t="shared" si="2"/>
        <v>14000</v>
      </c>
      <c r="K25" s="9">
        <f>'Data Sheet'!R33</f>
        <v>0</v>
      </c>
      <c r="L25" s="9" t="str">
        <f>'Data Sheet'!F33</f>
        <v>Marketing</v>
      </c>
    </row>
    <row r="26" spans="1:12" ht="15" thickBot="1" x14ac:dyDescent="0.35">
      <c r="A26" s="9" t="str">
        <f>'Data Sheet'!D34</f>
        <v>Go-live planning</v>
      </c>
      <c r="B26" s="9">
        <f>'Data Sheet'!R34</f>
        <v>0</v>
      </c>
      <c r="C26" s="9" t="str">
        <f>TEXT('Data Sheet'!J34,"mmm-yy")</f>
        <v>Apr-26</v>
      </c>
      <c r="D26" s="9" t="str">
        <f t="shared" si="0"/>
        <v>Go-live planning deliverable</v>
      </c>
      <c r="E26" s="9" t="str">
        <f t="shared" si="1"/>
        <v>Improved business readiness</v>
      </c>
      <c r="F26" s="9" t="str">
        <f>'Data Sheet'!E34</f>
        <v>Chloe Hughes</v>
      </c>
      <c r="G26" s="9" t="str">
        <f>'Data Sheet'!I34</f>
        <v>Not Started</v>
      </c>
      <c r="H26" s="21">
        <f>IF(A26="","",ROUND('Data Sheet'!N34*0.45,0))</f>
        <v>4950</v>
      </c>
      <c r="I26" s="21">
        <f>IF(A26="","",ROUND('Data Sheet'!N34*0.55,0))</f>
        <v>6050</v>
      </c>
      <c r="J26" s="21">
        <f t="shared" si="2"/>
        <v>11000</v>
      </c>
      <c r="K26" s="9">
        <f>'Data Sheet'!R34</f>
        <v>0</v>
      </c>
      <c r="L26" s="9" t="str">
        <f>'Data Sheet'!F34</f>
        <v>Operations</v>
      </c>
    </row>
  </sheetData>
  <mergeCells count="3">
    <mergeCell ref="A10:L10"/>
    <mergeCell ref="A2:L2"/>
    <mergeCell ref="A1:L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25"/>
  <sheetViews>
    <sheetView showGridLines="0" topLeftCell="A7" workbookViewId="0">
      <selection activeCell="E6" sqref="E6"/>
    </sheetView>
  </sheetViews>
  <sheetFormatPr defaultRowHeight="14.4" x14ac:dyDescent="0.3"/>
  <cols>
    <col min="1" max="1" width="14" bestFit="1" customWidth="1"/>
    <col min="2" max="2" width="27.6640625" bestFit="1" customWidth="1"/>
    <col min="3" max="3" width="28.44140625" bestFit="1" customWidth="1"/>
    <col min="4" max="4" width="9.5546875" bestFit="1" customWidth="1"/>
    <col min="5" max="5" width="7.88671875" bestFit="1" customWidth="1"/>
    <col min="6" max="6" width="9.6640625" bestFit="1" customWidth="1"/>
    <col min="7" max="7" width="5.109375" bestFit="1" customWidth="1"/>
    <col min="8" max="8" width="7.109375" bestFit="1" customWidth="1"/>
    <col min="9" max="9" width="11.109375" bestFit="1" customWidth="1"/>
    <col min="10" max="12" width="10.6640625" bestFit="1" customWidth="1"/>
    <col min="13" max="13" width="12" customWidth="1"/>
    <col min="14" max="17" width="6" bestFit="1" customWidth="1"/>
    <col min="18" max="21" width="6.44140625" bestFit="1" customWidth="1"/>
    <col min="22" max="24" width="6.6640625" bestFit="1" customWidth="1"/>
  </cols>
  <sheetData>
    <row r="1" spans="1:24" ht="36" thickBot="1" x14ac:dyDescent="0.65">
      <c r="A1" s="209" t="s">
        <v>883</v>
      </c>
      <c r="B1" s="210"/>
      <c r="C1" s="210"/>
      <c r="D1" s="210"/>
      <c r="E1" s="210"/>
      <c r="F1" s="210"/>
      <c r="G1" s="210"/>
      <c r="H1" s="210"/>
      <c r="I1" s="210"/>
      <c r="J1" s="210"/>
      <c r="K1" s="210"/>
      <c r="L1" s="210"/>
      <c r="M1" s="210"/>
      <c r="N1" s="210"/>
      <c r="O1" s="210"/>
      <c r="P1" s="210"/>
      <c r="Q1" s="210"/>
      <c r="R1" s="210"/>
      <c r="S1" s="210"/>
      <c r="T1" s="210"/>
      <c r="U1" s="210"/>
      <c r="V1" s="210"/>
      <c r="W1" s="210"/>
      <c r="X1" s="210"/>
    </row>
    <row r="2" spans="1:24" ht="15" thickBot="1" x14ac:dyDescent="0.35">
      <c r="A2" s="216" t="s">
        <v>839</v>
      </c>
      <c r="B2" s="164"/>
      <c r="C2" s="164"/>
      <c r="D2" s="164"/>
      <c r="E2" s="164"/>
      <c r="F2" s="164"/>
      <c r="G2" s="164"/>
      <c r="H2" s="164"/>
      <c r="I2" s="164"/>
      <c r="J2" s="164"/>
      <c r="K2" s="164"/>
      <c r="L2" s="164"/>
      <c r="M2" s="164"/>
      <c r="N2" s="164"/>
      <c r="O2" s="164"/>
      <c r="P2" s="164"/>
      <c r="Q2" s="164"/>
      <c r="R2" s="164"/>
      <c r="S2" s="164"/>
      <c r="T2" s="164"/>
      <c r="U2" s="164"/>
      <c r="V2" s="164"/>
      <c r="W2" s="164"/>
      <c r="X2" s="164"/>
    </row>
    <row r="3" spans="1:24" ht="15" thickBot="1" x14ac:dyDescent="0.35"/>
    <row r="4" spans="1:24" ht="15" thickBot="1" x14ac:dyDescent="0.35">
      <c r="A4" s="120" t="s">
        <v>48</v>
      </c>
      <c r="B4" s="127" t="str">
        <f>IF('Data Sheet'!B5="","",'Data Sheet'!B5)</f>
        <v>Vertex zzzz</v>
      </c>
    </row>
    <row r="5" spans="1:24" ht="15" thickBot="1" x14ac:dyDescent="0.35">
      <c r="A5" s="4" t="s">
        <v>55</v>
      </c>
      <c r="B5" s="5" t="str">
        <f>IF('Data Sheet'!B6="","",'Data Sheet'!B6)</f>
        <v>Elena zzzz</v>
      </c>
    </row>
    <row r="6" spans="1:24" ht="15" thickBot="1" x14ac:dyDescent="0.35">
      <c r="A6" s="120" t="s">
        <v>68</v>
      </c>
      <c r="B6" s="127" t="str">
        <f>IF('Data Sheet'!B8="","",'Data Sheet'!B8)</f>
        <v>Noah Sam Bennett</v>
      </c>
    </row>
    <row r="7" spans="1:24" ht="15" thickBot="1" x14ac:dyDescent="0.35">
      <c r="A7" s="4" t="s">
        <v>104</v>
      </c>
      <c r="B7" s="48">
        <f>IF('Data Sheet'!B12="","",'Data Sheet'!B12)</f>
        <v>46027</v>
      </c>
    </row>
    <row r="8" spans="1:24" ht="15" thickBot="1" x14ac:dyDescent="0.35">
      <c r="A8" s="120" t="s">
        <v>105</v>
      </c>
      <c r="B8" s="128">
        <f>IF('Data Sheet'!B13="","",'Data Sheet'!B13)</f>
        <v>46203</v>
      </c>
    </row>
    <row r="9" spans="1:24" ht="15" thickBot="1" x14ac:dyDescent="0.35"/>
    <row r="10" spans="1:24" ht="15" thickBot="1" x14ac:dyDescent="0.35">
      <c r="A10" s="213" t="s">
        <v>884</v>
      </c>
      <c r="B10" s="178"/>
      <c r="C10" s="178"/>
      <c r="D10" s="178"/>
      <c r="E10" s="178"/>
      <c r="F10" s="178"/>
      <c r="G10" s="178"/>
      <c r="H10" s="178"/>
      <c r="I10" s="178"/>
      <c r="J10" s="178"/>
      <c r="K10" s="178"/>
      <c r="L10" s="178"/>
      <c r="N10" s="223" t="s">
        <v>885</v>
      </c>
      <c r="O10" s="164"/>
      <c r="P10" s="164"/>
      <c r="Q10" s="164"/>
      <c r="R10" s="164"/>
      <c r="S10" s="164"/>
      <c r="T10" s="164"/>
      <c r="U10" s="164"/>
      <c r="V10" s="164"/>
      <c r="W10" s="164"/>
      <c r="X10" s="164"/>
    </row>
    <row r="11" spans="1:24" ht="28.2" thickBot="1" x14ac:dyDescent="0.35">
      <c r="A11" s="117" t="s">
        <v>886</v>
      </c>
      <c r="B11" s="8" t="s">
        <v>543</v>
      </c>
      <c r="C11" s="117" t="s">
        <v>378</v>
      </c>
      <c r="D11" s="8" t="s">
        <v>101</v>
      </c>
      <c r="E11" s="117" t="s">
        <v>106</v>
      </c>
      <c r="F11" s="8" t="s">
        <v>73</v>
      </c>
      <c r="G11" s="117" t="s">
        <v>887</v>
      </c>
      <c r="H11" s="8" t="s">
        <v>888</v>
      </c>
      <c r="I11" s="117" t="s">
        <v>103</v>
      </c>
      <c r="J11" s="8" t="s">
        <v>108</v>
      </c>
      <c r="K11" s="117" t="s">
        <v>889</v>
      </c>
      <c r="L11" s="8" t="s">
        <v>890</v>
      </c>
      <c r="N11" s="129">
        <f>'Data Sheet'!B12+0</f>
        <v>46027</v>
      </c>
      <c r="O11" s="56">
        <f>'Data Sheet'!B12+7</f>
        <v>46034</v>
      </c>
      <c r="P11" s="129">
        <f>'Data Sheet'!B12+14</f>
        <v>46041</v>
      </c>
      <c r="Q11" s="56">
        <f>'Data Sheet'!B12+21</f>
        <v>46048</v>
      </c>
      <c r="R11" s="129">
        <f>'Data Sheet'!B12+28</f>
        <v>46055</v>
      </c>
      <c r="S11" s="56">
        <f>'Data Sheet'!B12+35</f>
        <v>46062</v>
      </c>
      <c r="T11" s="129">
        <f>'Data Sheet'!B12+42</f>
        <v>46069</v>
      </c>
      <c r="U11" s="56">
        <f>'Data Sheet'!B12+49</f>
        <v>46076</v>
      </c>
      <c r="V11" s="129">
        <f>'Data Sheet'!B12+56</f>
        <v>46083</v>
      </c>
      <c r="W11" s="56">
        <f>'Data Sheet'!B12+63</f>
        <v>46090</v>
      </c>
      <c r="X11" s="129">
        <f>'Data Sheet'!B12+70</f>
        <v>46097</v>
      </c>
    </row>
    <row r="12" spans="1:24" ht="15" thickBot="1" x14ac:dyDescent="0.35">
      <c r="A12" s="9">
        <f>'Data Sheet'!A20</f>
        <v>1</v>
      </c>
      <c r="B12" s="9" t="str">
        <f t="shared" ref="B12:B25" si="0">"T"</f>
        <v>T</v>
      </c>
      <c r="C12" s="9" t="str">
        <f>'Data Sheet'!D20</f>
        <v>Meet client leadership</v>
      </c>
      <c r="D12" s="9" t="str">
        <f>'Data Sheet'!G20</f>
        <v>Person 1</v>
      </c>
      <c r="E12" s="9">
        <f>'Data Sheet'!L20</f>
        <v>4</v>
      </c>
      <c r="F12" s="21">
        <f>'Data Sheet'!O20</f>
        <v>14200</v>
      </c>
      <c r="G12" s="9">
        <f>ROUND('Data Sheet'!M20*'Data Sheet'!L20,0)</f>
        <v>4</v>
      </c>
      <c r="H12" s="26">
        <f>'Data Sheet'!M20</f>
        <v>1</v>
      </c>
      <c r="I12" s="9" t="str">
        <f>'Data Sheet'!I20</f>
        <v>Completed</v>
      </c>
      <c r="J12" s="9">
        <f>'Data Sheet'!P20</f>
        <v>0</v>
      </c>
      <c r="K12" s="28">
        <f>'Data Sheet'!J20</f>
        <v>46027</v>
      </c>
      <c r="L12" s="28">
        <f>'Data Sheet'!K20</f>
        <v>46030</v>
      </c>
      <c r="N12" s="2">
        <f t="shared" ref="N12:X25" si="1">IF(AND(N$11&gt;=$K12,N$11&lt;=$L12),1,"")</f>
        <v>1</v>
      </c>
      <c r="O12" s="2" t="str">
        <f t="shared" si="1"/>
        <v/>
      </c>
      <c r="P12" s="2" t="str">
        <f t="shared" si="1"/>
        <v/>
      </c>
      <c r="Q12" s="2" t="str">
        <f t="shared" si="1"/>
        <v/>
      </c>
      <c r="R12" s="2" t="str">
        <f t="shared" si="1"/>
        <v/>
      </c>
      <c r="S12" s="2" t="str">
        <f t="shared" si="1"/>
        <v/>
      </c>
      <c r="T12" s="2" t="str">
        <f t="shared" si="1"/>
        <v/>
      </c>
      <c r="U12" s="2" t="str">
        <f t="shared" si="1"/>
        <v/>
      </c>
      <c r="V12" s="2" t="str">
        <f t="shared" si="1"/>
        <v/>
      </c>
      <c r="W12" s="2" t="str">
        <f t="shared" si="1"/>
        <v/>
      </c>
      <c r="X12" s="2" t="str">
        <f t="shared" si="1"/>
        <v/>
      </c>
    </row>
    <row r="13" spans="1:24" ht="15" thickBot="1" x14ac:dyDescent="0.35">
      <c r="A13" s="9">
        <f>'Data Sheet'!A21</f>
        <v>2</v>
      </c>
      <c r="B13" s="9" t="str">
        <f t="shared" si="0"/>
        <v>T</v>
      </c>
      <c r="C13" s="9" t="str">
        <f>'Data Sheet'!D21</f>
        <v>Gather requirements</v>
      </c>
      <c r="D13" s="9" t="str">
        <f>'Data Sheet'!G21</f>
        <v>Person 2</v>
      </c>
      <c r="E13" s="9">
        <f>'Data Sheet'!L21</f>
        <v>7</v>
      </c>
      <c r="F13" s="21">
        <f>'Data Sheet'!O21</f>
        <v>17600</v>
      </c>
      <c r="G13" s="9">
        <f>ROUND('Data Sheet'!M21*'Data Sheet'!L21,0)</f>
        <v>7</v>
      </c>
      <c r="H13" s="26">
        <f>'Data Sheet'!M21</f>
        <v>1</v>
      </c>
      <c r="I13" s="9" t="str">
        <f>'Data Sheet'!I21</f>
        <v>Completed</v>
      </c>
      <c r="J13" s="9">
        <f>'Data Sheet'!P21</f>
        <v>1</v>
      </c>
      <c r="K13" s="28">
        <f>'Data Sheet'!J21</f>
        <v>46031</v>
      </c>
      <c r="L13" s="28">
        <f>'Data Sheet'!K21</f>
        <v>46037</v>
      </c>
      <c r="N13" s="2" t="str">
        <f t="shared" si="1"/>
        <v/>
      </c>
      <c r="O13" s="2">
        <f t="shared" si="1"/>
        <v>1</v>
      </c>
      <c r="P13" s="2" t="str">
        <f t="shared" si="1"/>
        <v/>
      </c>
      <c r="Q13" s="2" t="str">
        <f t="shared" si="1"/>
        <v/>
      </c>
      <c r="R13" s="2" t="str">
        <f t="shared" si="1"/>
        <v/>
      </c>
      <c r="S13" s="2" t="str">
        <f t="shared" si="1"/>
        <v/>
      </c>
      <c r="T13" s="2" t="str">
        <f t="shared" si="1"/>
        <v/>
      </c>
      <c r="U13" s="2" t="str">
        <f t="shared" si="1"/>
        <v/>
      </c>
      <c r="V13" s="2" t="str">
        <f t="shared" si="1"/>
        <v/>
      </c>
      <c r="W13" s="2" t="str">
        <f t="shared" si="1"/>
        <v/>
      </c>
      <c r="X13" s="2" t="str">
        <f t="shared" si="1"/>
        <v/>
      </c>
    </row>
    <row r="14" spans="1:24" ht="15" thickBot="1" x14ac:dyDescent="0.35">
      <c r="A14" s="9">
        <f>'Data Sheet'!A22</f>
        <v>3</v>
      </c>
      <c r="B14" s="9" t="str">
        <f t="shared" si="0"/>
        <v>T</v>
      </c>
      <c r="C14" s="9" t="str">
        <f>'Data Sheet'!D22</f>
        <v>Current state analysis</v>
      </c>
      <c r="D14" s="9" t="str">
        <f>'Data Sheet'!G22</f>
        <v>Person 3</v>
      </c>
      <c r="E14" s="9">
        <f>'Data Sheet'!L22</f>
        <v>9</v>
      </c>
      <c r="F14" s="21">
        <f>'Data Sheet'!O22</f>
        <v>11850</v>
      </c>
      <c r="G14" s="9">
        <f>ROUND('Data Sheet'!M22*'Data Sheet'!L22,0)</f>
        <v>9</v>
      </c>
      <c r="H14" s="26">
        <f>'Data Sheet'!M22</f>
        <v>1</v>
      </c>
      <c r="I14" s="9" t="str">
        <f>'Data Sheet'!I22</f>
        <v>Completed</v>
      </c>
      <c r="J14" s="9">
        <f>'Data Sheet'!P22</f>
        <v>2</v>
      </c>
      <c r="K14" s="28">
        <f>'Data Sheet'!J22</f>
        <v>46034</v>
      </c>
      <c r="L14" s="28">
        <f>'Data Sheet'!K22</f>
        <v>46042</v>
      </c>
      <c r="N14" s="2" t="str">
        <f t="shared" si="1"/>
        <v/>
      </c>
      <c r="O14" s="2">
        <f t="shared" si="1"/>
        <v>1</v>
      </c>
      <c r="P14" s="2">
        <f t="shared" si="1"/>
        <v>1</v>
      </c>
      <c r="Q14" s="2" t="str">
        <f t="shared" si="1"/>
        <v/>
      </c>
      <c r="R14" s="2" t="str">
        <f t="shared" si="1"/>
        <v/>
      </c>
      <c r="S14" s="2" t="str">
        <f t="shared" si="1"/>
        <v/>
      </c>
      <c r="T14" s="2" t="str">
        <f t="shared" si="1"/>
        <v/>
      </c>
      <c r="U14" s="2" t="str">
        <f t="shared" si="1"/>
        <v/>
      </c>
      <c r="V14" s="2" t="str">
        <f t="shared" si="1"/>
        <v/>
      </c>
      <c r="W14" s="2" t="str">
        <f t="shared" si="1"/>
        <v/>
      </c>
      <c r="X14" s="2" t="str">
        <f t="shared" si="1"/>
        <v/>
      </c>
    </row>
    <row r="15" spans="1:24" ht="15" thickBot="1" x14ac:dyDescent="0.35">
      <c r="A15" s="9">
        <f>'Data Sheet'!A23</f>
        <v>4</v>
      </c>
      <c r="B15" s="9" t="str">
        <f t="shared" si="0"/>
        <v>T</v>
      </c>
      <c r="C15" s="9" t="str">
        <f>'Data Sheet'!D23</f>
        <v>UX &amp; service blueprint</v>
      </c>
      <c r="D15" s="9" t="str">
        <f>'Data Sheet'!G23</f>
        <v>Person 4</v>
      </c>
      <c r="E15" s="9">
        <f>'Data Sheet'!L23</f>
        <v>16</v>
      </c>
      <c r="F15" s="21">
        <f>'Data Sheet'!O23</f>
        <v>23800</v>
      </c>
      <c r="G15" s="9">
        <f>ROUND('Data Sheet'!M23*'Data Sheet'!L23,0)</f>
        <v>14</v>
      </c>
      <c r="H15" s="26">
        <f>'Data Sheet'!M23</f>
        <v>0.85</v>
      </c>
      <c r="I15" s="9" t="str">
        <f>'Data Sheet'!I23</f>
        <v>In Progress</v>
      </c>
      <c r="J15" s="9">
        <f>'Data Sheet'!P23</f>
        <v>2</v>
      </c>
      <c r="K15" s="28">
        <f>'Data Sheet'!J23</f>
        <v>46043</v>
      </c>
      <c r="L15" s="28">
        <f>'Data Sheet'!K23</f>
        <v>46058</v>
      </c>
      <c r="N15" s="2" t="str">
        <f t="shared" si="1"/>
        <v/>
      </c>
      <c r="O15" s="2" t="str">
        <f t="shared" si="1"/>
        <v/>
      </c>
      <c r="P15" s="2" t="str">
        <f t="shared" si="1"/>
        <v/>
      </c>
      <c r="Q15" s="2">
        <f t="shared" si="1"/>
        <v>1</v>
      </c>
      <c r="R15" s="2">
        <f t="shared" si="1"/>
        <v>1</v>
      </c>
      <c r="S15" s="2" t="str">
        <f t="shared" si="1"/>
        <v/>
      </c>
      <c r="T15" s="2" t="str">
        <f t="shared" si="1"/>
        <v/>
      </c>
      <c r="U15" s="2" t="str">
        <f t="shared" si="1"/>
        <v/>
      </c>
      <c r="V15" s="2" t="str">
        <f t="shared" si="1"/>
        <v/>
      </c>
      <c r="W15" s="2" t="str">
        <f t="shared" si="1"/>
        <v/>
      </c>
      <c r="X15" s="2" t="str">
        <f t="shared" si="1"/>
        <v/>
      </c>
    </row>
    <row r="16" spans="1:24" ht="15" thickBot="1" x14ac:dyDescent="0.35">
      <c r="A16" s="9">
        <f>'Data Sheet'!A24</f>
        <v>5</v>
      </c>
      <c r="B16" s="9" t="str">
        <f t="shared" si="0"/>
        <v>T</v>
      </c>
      <c r="C16" s="9" t="str">
        <f>'Data Sheet'!D24</f>
        <v>Technical architecture</v>
      </c>
      <c r="D16" s="9" t="str">
        <f>'Data Sheet'!G24</f>
        <v>Person 5</v>
      </c>
      <c r="E16" s="9">
        <f>'Data Sheet'!L24</f>
        <v>18</v>
      </c>
      <c r="F16" s="21">
        <f>'Data Sheet'!O24</f>
        <v>29800</v>
      </c>
      <c r="G16" s="9">
        <f>ROUND('Data Sheet'!M24*'Data Sheet'!L24,0)</f>
        <v>14</v>
      </c>
      <c r="H16" s="26">
        <f>'Data Sheet'!M24</f>
        <v>0.8</v>
      </c>
      <c r="I16" s="9" t="str">
        <f>'Data Sheet'!I24</f>
        <v>In Progress</v>
      </c>
      <c r="J16" s="9">
        <f>'Data Sheet'!P24</f>
        <v>2</v>
      </c>
      <c r="K16" s="28">
        <f>'Data Sheet'!J24</f>
        <v>46044</v>
      </c>
      <c r="L16" s="28">
        <f>'Data Sheet'!K24</f>
        <v>46061</v>
      </c>
      <c r="N16" s="2" t="str">
        <f t="shared" si="1"/>
        <v/>
      </c>
      <c r="O16" s="2" t="str">
        <f t="shared" si="1"/>
        <v/>
      </c>
      <c r="P16" s="2" t="str">
        <f t="shared" si="1"/>
        <v/>
      </c>
      <c r="Q16" s="2">
        <f t="shared" si="1"/>
        <v>1</v>
      </c>
      <c r="R16" s="2">
        <f t="shared" si="1"/>
        <v>1</v>
      </c>
      <c r="S16" s="2" t="str">
        <f t="shared" si="1"/>
        <v/>
      </c>
      <c r="T16" s="2" t="str">
        <f t="shared" si="1"/>
        <v/>
      </c>
      <c r="U16" s="2" t="str">
        <f t="shared" si="1"/>
        <v/>
      </c>
      <c r="V16" s="2" t="str">
        <f t="shared" si="1"/>
        <v/>
      </c>
      <c r="W16" s="2" t="str">
        <f t="shared" si="1"/>
        <v/>
      </c>
      <c r="X16" s="2" t="str">
        <f t="shared" si="1"/>
        <v/>
      </c>
    </row>
    <row r="17" spans="1:24" ht="15" thickBot="1" x14ac:dyDescent="0.35">
      <c r="A17" s="9">
        <f>'Data Sheet'!A25</f>
        <v>6</v>
      </c>
      <c r="B17" s="9" t="str">
        <f t="shared" si="0"/>
        <v>T</v>
      </c>
      <c r="C17" s="9" t="str">
        <f>'Data Sheet'!D25</f>
        <v>Vendor onboarding</v>
      </c>
      <c r="D17" s="9" t="str">
        <f>'Data Sheet'!G25</f>
        <v>Person 6</v>
      </c>
      <c r="E17" s="9">
        <f>'Data Sheet'!L25</f>
        <v>9</v>
      </c>
      <c r="F17" s="21">
        <f>'Data Sheet'!O25</f>
        <v>9200</v>
      </c>
      <c r="G17" s="9">
        <f>ROUND('Data Sheet'!M25*'Data Sheet'!L25,0)</f>
        <v>9</v>
      </c>
      <c r="H17" s="26">
        <f>'Data Sheet'!M25</f>
        <v>1</v>
      </c>
      <c r="I17" s="9" t="str">
        <f>'Data Sheet'!I25</f>
        <v>Completed</v>
      </c>
      <c r="J17" s="9">
        <f>'Data Sheet'!P25</f>
        <v>4</v>
      </c>
      <c r="K17" s="28">
        <f>'Data Sheet'!J25</f>
        <v>46047</v>
      </c>
      <c r="L17" s="28">
        <f>'Data Sheet'!K25</f>
        <v>46055</v>
      </c>
      <c r="N17" s="2" t="str">
        <f t="shared" si="1"/>
        <v/>
      </c>
      <c r="O17" s="2" t="str">
        <f t="shared" si="1"/>
        <v/>
      </c>
      <c r="P17" s="2" t="str">
        <f t="shared" si="1"/>
        <v/>
      </c>
      <c r="Q17" s="2">
        <f t="shared" si="1"/>
        <v>1</v>
      </c>
      <c r="R17" s="2">
        <f t="shared" si="1"/>
        <v>1</v>
      </c>
      <c r="S17" s="2" t="str">
        <f t="shared" si="1"/>
        <v/>
      </c>
      <c r="T17" s="2" t="str">
        <f t="shared" si="1"/>
        <v/>
      </c>
      <c r="U17" s="2" t="str">
        <f t="shared" si="1"/>
        <v/>
      </c>
      <c r="V17" s="2" t="str">
        <f t="shared" si="1"/>
        <v/>
      </c>
      <c r="W17" s="2" t="str">
        <f t="shared" si="1"/>
        <v/>
      </c>
      <c r="X17" s="2" t="str">
        <f t="shared" si="1"/>
        <v/>
      </c>
    </row>
    <row r="18" spans="1:24" ht="15" thickBot="1" x14ac:dyDescent="0.35">
      <c r="A18" s="9">
        <f>'Data Sheet'!A26</f>
        <v>7</v>
      </c>
      <c r="B18" s="9" t="str">
        <f t="shared" si="0"/>
        <v>T</v>
      </c>
      <c r="C18" s="9" t="str">
        <f>'Data Sheet'!D26</f>
        <v>Web front-end build</v>
      </c>
      <c r="D18" s="9" t="str">
        <f>'Data Sheet'!G26</f>
        <v>Person 7</v>
      </c>
      <c r="E18" s="9">
        <f>'Data Sheet'!L26</f>
        <v>35</v>
      </c>
      <c r="F18" s="21">
        <f>'Data Sheet'!O26</f>
        <v>37100</v>
      </c>
      <c r="G18" s="9">
        <f>ROUND('Data Sheet'!M26*'Data Sheet'!L26,0)</f>
        <v>23</v>
      </c>
      <c r="H18" s="26">
        <f>'Data Sheet'!M26</f>
        <v>0.65</v>
      </c>
      <c r="I18" s="9" t="str">
        <f>'Data Sheet'!I26</f>
        <v>In Progress</v>
      </c>
      <c r="J18" s="9">
        <f>'Data Sheet'!P26</f>
        <v>4</v>
      </c>
      <c r="K18" s="28">
        <f>'Data Sheet'!J26</f>
        <v>46059</v>
      </c>
      <c r="L18" s="28">
        <f>'Data Sheet'!K26</f>
        <v>46093</v>
      </c>
      <c r="N18" s="2" t="str">
        <f t="shared" si="1"/>
        <v/>
      </c>
      <c r="O18" s="2" t="str">
        <f t="shared" si="1"/>
        <v/>
      </c>
      <c r="P18" s="2" t="str">
        <f t="shared" si="1"/>
        <v/>
      </c>
      <c r="Q18" s="2" t="str">
        <f t="shared" si="1"/>
        <v/>
      </c>
      <c r="R18" s="2" t="str">
        <f t="shared" si="1"/>
        <v/>
      </c>
      <c r="S18" s="2">
        <f t="shared" si="1"/>
        <v>1</v>
      </c>
      <c r="T18" s="2">
        <f t="shared" si="1"/>
        <v>1</v>
      </c>
      <c r="U18" s="2">
        <f t="shared" si="1"/>
        <v>1</v>
      </c>
      <c r="V18" s="2">
        <f t="shared" si="1"/>
        <v>1</v>
      </c>
      <c r="W18" s="2">
        <f t="shared" si="1"/>
        <v>1</v>
      </c>
      <c r="X18" s="2" t="str">
        <f t="shared" si="1"/>
        <v/>
      </c>
    </row>
    <row r="19" spans="1:24" ht="15" thickBot="1" x14ac:dyDescent="0.35">
      <c r="A19" s="9">
        <f>'Data Sheet'!A27</f>
        <v>8</v>
      </c>
      <c r="B19" s="9" t="str">
        <f t="shared" si="0"/>
        <v>T</v>
      </c>
      <c r="C19" s="9" t="str">
        <f>'Data Sheet'!D27</f>
        <v>Back-end integration</v>
      </c>
      <c r="D19" s="9" t="str">
        <f>'Data Sheet'!G27</f>
        <v>Person 8</v>
      </c>
      <c r="E19" s="9">
        <f>'Data Sheet'!L27</f>
        <v>37</v>
      </c>
      <c r="F19" s="21">
        <f>'Data Sheet'!O27</f>
        <v>40250</v>
      </c>
      <c r="G19" s="9">
        <f>ROUND('Data Sheet'!M27*'Data Sheet'!L27,0)</f>
        <v>21</v>
      </c>
      <c r="H19" s="26">
        <f>'Data Sheet'!M27</f>
        <v>0.57999999999999996</v>
      </c>
      <c r="I19" s="9" t="str">
        <f>'Data Sheet'!I27</f>
        <v>In Progress</v>
      </c>
      <c r="J19" s="9">
        <f>'Data Sheet'!P27</f>
        <v>5</v>
      </c>
      <c r="K19" s="28">
        <f>'Data Sheet'!J27</f>
        <v>46063</v>
      </c>
      <c r="L19" s="28">
        <f>'Data Sheet'!K27</f>
        <v>46099</v>
      </c>
      <c r="N19" s="2" t="str">
        <f t="shared" si="1"/>
        <v/>
      </c>
      <c r="O19" s="2" t="str">
        <f t="shared" si="1"/>
        <v/>
      </c>
      <c r="P19" s="2" t="str">
        <f t="shared" si="1"/>
        <v/>
      </c>
      <c r="Q19" s="2" t="str">
        <f t="shared" si="1"/>
        <v/>
      </c>
      <c r="R19" s="2" t="str">
        <f t="shared" si="1"/>
        <v/>
      </c>
      <c r="S19" s="2" t="str">
        <f t="shared" si="1"/>
        <v/>
      </c>
      <c r="T19" s="2">
        <f t="shared" si="1"/>
        <v>1</v>
      </c>
      <c r="U19" s="2">
        <f t="shared" si="1"/>
        <v>1</v>
      </c>
      <c r="V19" s="2">
        <f t="shared" si="1"/>
        <v>1</v>
      </c>
      <c r="W19" s="2">
        <f t="shared" si="1"/>
        <v>1</v>
      </c>
      <c r="X19" s="2">
        <f t="shared" si="1"/>
        <v>1</v>
      </c>
    </row>
    <row r="20" spans="1:24" ht="15" thickBot="1" x14ac:dyDescent="0.35">
      <c r="A20" s="9">
        <f>'Data Sheet'!A28</f>
        <v>9</v>
      </c>
      <c r="B20" s="9" t="str">
        <f t="shared" si="0"/>
        <v>T</v>
      </c>
      <c r="C20" s="9" t="str">
        <f>'Data Sheet'!D28</f>
        <v>Analytics implementation</v>
      </c>
      <c r="D20" s="9" t="str">
        <f>'Data Sheet'!G28</f>
        <v>Person 9</v>
      </c>
      <c r="E20" s="9">
        <f>'Data Sheet'!L28</f>
        <v>33</v>
      </c>
      <c r="F20" s="21">
        <f>'Data Sheet'!O28</f>
        <v>10950</v>
      </c>
      <c r="G20" s="9">
        <f>ROUND('Data Sheet'!M28*'Data Sheet'!L28,0)</f>
        <v>15</v>
      </c>
      <c r="H20" s="26">
        <f>'Data Sheet'!M28</f>
        <v>0.45</v>
      </c>
      <c r="I20" s="9" t="str">
        <f>'Data Sheet'!I28</f>
        <v>In Progress</v>
      </c>
      <c r="J20" s="9">
        <f>'Data Sheet'!P28</f>
        <v>5</v>
      </c>
      <c r="K20" s="28">
        <f>'Data Sheet'!J28</f>
        <v>46071</v>
      </c>
      <c r="L20" s="28">
        <f>'Data Sheet'!K28</f>
        <v>46103</v>
      </c>
      <c r="N20" s="2" t="str">
        <f t="shared" si="1"/>
        <v/>
      </c>
      <c r="O20" s="2" t="str">
        <f t="shared" si="1"/>
        <v/>
      </c>
      <c r="P20" s="2" t="str">
        <f t="shared" si="1"/>
        <v/>
      </c>
      <c r="Q20" s="2" t="str">
        <f t="shared" si="1"/>
        <v/>
      </c>
      <c r="R20" s="2" t="str">
        <f t="shared" si="1"/>
        <v/>
      </c>
      <c r="S20" s="2" t="str">
        <f t="shared" si="1"/>
        <v/>
      </c>
      <c r="T20" s="2" t="str">
        <f t="shared" si="1"/>
        <v/>
      </c>
      <c r="U20" s="2">
        <f t="shared" si="1"/>
        <v>1</v>
      </c>
      <c r="V20" s="2">
        <f t="shared" si="1"/>
        <v>1</v>
      </c>
      <c r="W20" s="2">
        <f t="shared" si="1"/>
        <v>1</v>
      </c>
      <c r="X20" s="2">
        <f t="shared" si="1"/>
        <v>1</v>
      </c>
    </row>
    <row r="21" spans="1:24" ht="15" thickBot="1" x14ac:dyDescent="0.35">
      <c r="A21" s="9">
        <f>'Data Sheet'!A29</f>
        <v>10</v>
      </c>
      <c r="B21" s="9" t="str">
        <f t="shared" si="0"/>
        <v>T</v>
      </c>
      <c r="C21" s="9" t="str">
        <f>'Data Sheet'!D29</f>
        <v>Fulfilment workflow design</v>
      </c>
      <c r="D21" s="9" t="str">
        <f>'Data Sheet'!G29</f>
        <v>Person 10</v>
      </c>
      <c r="E21" s="9">
        <f>'Data Sheet'!L29</f>
        <v>32</v>
      </c>
      <c r="F21" s="21">
        <f>'Data Sheet'!O29</f>
        <v>5100</v>
      </c>
      <c r="G21" s="9">
        <f>ROUND('Data Sheet'!M29*'Data Sheet'!L29,0)</f>
        <v>8</v>
      </c>
      <c r="H21" s="26">
        <f>'Data Sheet'!M29</f>
        <v>0.25</v>
      </c>
      <c r="I21" s="9" t="str">
        <f>'Data Sheet'!I29</f>
        <v>Started</v>
      </c>
      <c r="J21" s="9">
        <f>'Data Sheet'!P29</f>
        <v>3</v>
      </c>
      <c r="K21" s="28">
        <f>'Data Sheet'!J29</f>
        <v>46078</v>
      </c>
      <c r="L21" s="28">
        <f>'Data Sheet'!K29</f>
        <v>46109</v>
      </c>
      <c r="N21" s="2" t="str">
        <f t="shared" si="1"/>
        <v/>
      </c>
      <c r="O21" s="2" t="str">
        <f t="shared" si="1"/>
        <v/>
      </c>
      <c r="P21" s="2" t="str">
        <f t="shared" si="1"/>
        <v/>
      </c>
      <c r="Q21" s="2" t="str">
        <f t="shared" si="1"/>
        <v/>
      </c>
      <c r="R21" s="2" t="str">
        <f t="shared" si="1"/>
        <v/>
      </c>
      <c r="S21" s="2" t="str">
        <f t="shared" si="1"/>
        <v/>
      </c>
      <c r="T21" s="2" t="str">
        <f t="shared" si="1"/>
        <v/>
      </c>
      <c r="U21" s="2" t="str">
        <f t="shared" si="1"/>
        <v/>
      </c>
      <c r="V21" s="2">
        <f t="shared" si="1"/>
        <v>1</v>
      </c>
      <c r="W21" s="2">
        <f t="shared" si="1"/>
        <v>1</v>
      </c>
      <c r="X21" s="2">
        <f t="shared" si="1"/>
        <v>1</v>
      </c>
    </row>
    <row r="22" spans="1:24" ht="15" thickBot="1" x14ac:dyDescent="0.35">
      <c r="A22" s="9">
        <f>'Data Sheet'!A30</f>
        <v>11</v>
      </c>
      <c r="B22" s="9" t="str">
        <f t="shared" si="0"/>
        <v>T</v>
      </c>
      <c r="C22" s="9" t="str">
        <f>'Data Sheet'!D30</f>
        <v>System integration testing</v>
      </c>
      <c r="D22" s="9" t="str">
        <f>'Data Sheet'!G30</f>
        <v>Person 11</v>
      </c>
      <c r="E22" s="9">
        <f>'Data Sheet'!L30</f>
        <v>15</v>
      </c>
      <c r="F22" s="21">
        <f>'Data Sheet'!O30</f>
        <v>0</v>
      </c>
      <c r="G22" s="9">
        <f>ROUND('Data Sheet'!M30*'Data Sheet'!L30,0)</f>
        <v>0</v>
      </c>
      <c r="H22" s="26">
        <f>'Data Sheet'!M30</f>
        <v>0</v>
      </c>
      <c r="I22" s="9" t="str">
        <f>'Data Sheet'!I30</f>
        <v>Not Started</v>
      </c>
      <c r="J22" s="9">
        <f>'Data Sheet'!P30</f>
        <v>8</v>
      </c>
      <c r="K22" s="28">
        <f>'Data Sheet'!J30</f>
        <v>46101</v>
      </c>
      <c r="L22" s="28">
        <f>'Data Sheet'!K30</f>
        <v>46115</v>
      </c>
      <c r="N22" s="2" t="str">
        <f t="shared" si="1"/>
        <v/>
      </c>
      <c r="O22" s="2" t="str">
        <f t="shared" si="1"/>
        <v/>
      </c>
      <c r="P22" s="2" t="str">
        <f t="shared" si="1"/>
        <v/>
      </c>
      <c r="Q22" s="2" t="str">
        <f t="shared" si="1"/>
        <v/>
      </c>
      <c r="R22" s="2" t="str">
        <f t="shared" si="1"/>
        <v/>
      </c>
      <c r="S22" s="2" t="str">
        <f t="shared" si="1"/>
        <v/>
      </c>
      <c r="T22" s="2" t="str">
        <f t="shared" si="1"/>
        <v/>
      </c>
      <c r="U22" s="2" t="str">
        <f t="shared" si="1"/>
        <v/>
      </c>
      <c r="V22" s="2" t="str">
        <f t="shared" si="1"/>
        <v/>
      </c>
      <c r="W22" s="2" t="str">
        <f t="shared" si="1"/>
        <v/>
      </c>
      <c r="X22" s="2" t="str">
        <f t="shared" si="1"/>
        <v/>
      </c>
    </row>
    <row r="23" spans="1:24" ht="15" thickBot="1" x14ac:dyDescent="0.35">
      <c r="A23" s="9">
        <f>'Data Sheet'!A31</f>
        <v>12</v>
      </c>
      <c r="B23" s="9" t="str">
        <f t="shared" si="0"/>
        <v>T</v>
      </c>
      <c r="C23" s="9" t="str">
        <f>'Data Sheet'!D31</f>
        <v>User acceptance testing</v>
      </c>
      <c r="D23" s="9" t="str">
        <f>'Data Sheet'!G31</f>
        <v>Person 12</v>
      </c>
      <c r="E23" s="9">
        <f>'Data Sheet'!L31</f>
        <v>13</v>
      </c>
      <c r="F23" s="21">
        <f>'Data Sheet'!O31</f>
        <v>0</v>
      </c>
      <c r="G23" s="9">
        <f>ROUND('Data Sheet'!M31*'Data Sheet'!L31,0)</f>
        <v>0</v>
      </c>
      <c r="H23" s="26">
        <f>'Data Sheet'!M31</f>
        <v>0</v>
      </c>
      <c r="I23" s="9" t="str">
        <f>'Data Sheet'!I31</f>
        <v>Not Started</v>
      </c>
      <c r="J23" s="9">
        <f>'Data Sheet'!P31</f>
        <v>11</v>
      </c>
      <c r="K23" s="28">
        <f>'Data Sheet'!J31</f>
        <v>46116</v>
      </c>
      <c r="L23" s="28">
        <f>'Data Sheet'!K31</f>
        <v>46128</v>
      </c>
      <c r="N23" s="2" t="str">
        <f t="shared" si="1"/>
        <v/>
      </c>
      <c r="O23" s="2" t="str">
        <f t="shared" si="1"/>
        <v/>
      </c>
      <c r="P23" s="2" t="str">
        <f t="shared" si="1"/>
        <v/>
      </c>
      <c r="Q23" s="2" t="str">
        <f t="shared" si="1"/>
        <v/>
      </c>
      <c r="R23" s="2" t="str">
        <f t="shared" si="1"/>
        <v/>
      </c>
      <c r="S23" s="2" t="str">
        <f t="shared" si="1"/>
        <v/>
      </c>
      <c r="T23" s="2" t="str">
        <f t="shared" si="1"/>
        <v/>
      </c>
      <c r="U23" s="2" t="str">
        <f t="shared" si="1"/>
        <v/>
      </c>
      <c r="V23" s="2" t="str">
        <f t="shared" si="1"/>
        <v/>
      </c>
      <c r="W23" s="2" t="str">
        <f t="shared" si="1"/>
        <v/>
      </c>
      <c r="X23" s="2" t="str">
        <f t="shared" si="1"/>
        <v/>
      </c>
    </row>
    <row r="24" spans="1:24" ht="15" thickBot="1" x14ac:dyDescent="0.35">
      <c r="A24" s="9">
        <f>'Data Sheet'!A32</f>
        <v>13</v>
      </c>
      <c r="B24" s="9" t="str">
        <f t="shared" si="0"/>
        <v>T</v>
      </c>
      <c r="C24" s="9" t="str">
        <f>'Data Sheet'!D32</f>
        <v>Training content development</v>
      </c>
      <c r="D24" s="9" t="str">
        <f>'Data Sheet'!G32</f>
        <v>Person 13</v>
      </c>
      <c r="E24" s="9">
        <f>'Data Sheet'!L32</f>
        <v>27</v>
      </c>
      <c r="F24" s="21">
        <f>'Data Sheet'!O32</f>
        <v>1600</v>
      </c>
      <c r="G24" s="9">
        <f>ROUND('Data Sheet'!M32*'Data Sheet'!L32,0)</f>
        <v>5</v>
      </c>
      <c r="H24" s="26">
        <f>'Data Sheet'!M32</f>
        <v>0.2</v>
      </c>
      <c r="I24" s="9" t="str">
        <f>'Data Sheet'!I32</f>
        <v>Started</v>
      </c>
      <c r="J24" s="9">
        <f>'Data Sheet'!P32</f>
        <v>7</v>
      </c>
      <c r="K24" s="28">
        <f>'Data Sheet'!J32</f>
        <v>46106</v>
      </c>
      <c r="L24" s="28">
        <f>'Data Sheet'!K32</f>
        <v>46132</v>
      </c>
      <c r="N24" s="2" t="str">
        <f t="shared" si="1"/>
        <v/>
      </c>
      <c r="O24" s="2" t="str">
        <f t="shared" si="1"/>
        <v/>
      </c>
      <c r="P24" s="2" t="str">
        <f t="shared" si="1"/>
        <v/>
      </c>
      <c r="Q24" s="2" t="str">
        <f t="shared" si="1"/>
        <v/>
      </c>
      <c r="R24" s="2" t="str">
        <f t="shared" si="1"/>
        <v/>
      </c>
      <c r="S24" s="2" t="str">
        <f t="shared" si="1"/>
        <v/>
      </c>
      <c r="T24" s="2" t="str">
        <f t="shared" si="1"/>
        <v/>
      </c>
      <c r="U24" s="2" t="str">
        <f t="shared" si="1"/>
        <v/>
      </c>
      <c r="V24" s="2" t="str">
        <f t="shared" si="1"/>
        <v/>
      </c>
      <c r="W24" s="2" t="str">
        <f t="shared" si="1"/>
        <v/>
      </c>
      <c r="X24" s="2" t="str">
        <f t="shared" si="1"/>
        <v/>
      </c>
    </row>
    <row r="25" spans="1:24" ht="15" thickBot="1" x14ac:dyDescent="0.35">
      <c r="A25" s="9">
        <f>'Data Sheet'!A33</f>
        <v>14</v>
      </c>
      <c r="B25" s="9" t="str">
        <f t="shared" si="0"/>
        <v>T</v>
      </c>
      <c r="C25" s="9" t="str">
        <f>'Data Sheet'!D33</f>
        <v>Stakeholder communications</v>
      </c>
      <c r="D25" s="9" t="str">
        <f>'Data Sheet'!G33</f>
        <v>Person 14</v>
      </c>
      <c r="E25" s="9">
        <f>'Data Sheet'!L33</f>
        <v>76</v>
      </c>
      <c r="F25" s="21">
        <f>'Data Sheet'!O33</f>
        <v>7100</v>
      </c>
      <c r="G25" s="9">
        <f>ROUND('Data Sheet'!M33*'Data Sheet'!L33,0)</f>
        <v>38</v>
      </c>
      <c r="H25" s="26">
        <f>'Data Sheet'!M33</f>
        <v>0.5</v>
      </c>
      <c r="I25" s="9" t="str">
        <f>'Data Sheet'!I33</f>
        <v>In Progress</v>
      </c>
      <c r="J25" s="9">
        <f>'Data Sheet'!P33</f>
        <v>4</v>
      </c>
      <c r="K25" s="28">
        <f>'Data Sheet'!J33</f>
        <v>46082</v>
      </c>
      <c r="L25" s="28">
        <f>'Data Sheet'!K33</f>
        <v>46157</v>
      </c>
      <c r="N25" s="2" t="str">
        <f t="shared" si="1"/>
        <v/>
      </c>
      <c r="O25" s="2" t="str">
        <f t="shared" si="1"/>
        <v/>
      </c>
      <c r="P25" s="2" t="str">
        <f t="shared" si="1"/>
        <v/>
      </c>
      <c r="Q25" s="2" t="str">
        <f t="shared" si="1"/>
        <v/>
      </c>
      <c r="R25" s="2" t="str">
        <f t="shared" si="1"/>
        <v/>
      </c>
      <c r="S25" s="2" t="str">
        <f t="shared" si="1"/>
        <v/>
      </c>
      <c r="T25" s="2" t="str">
        <f t="shared" si="1"/>
        <v/>
      </c>
      <c r="U25" s="2" t="str">
        <f t="shared" si="1"/>
        <v/>
      </c>
      <c r="V25" s="2">
        <f t="shared" si="1"/>
        <v>1</v>
      </c>
      <c r="W25" s="2">
        <f t="shared" si="1"/>
        <v>1</v>
      </c>
      <c r="X25" s="2">
        <f t="shared" si="1"/>
        <v>1</v>
      </c>
    </row>
  </sheetData>
  <mergeCells count="4">
    <mergeCell ref="A2:X2"/>
    <mergeCell ref="N10:X10"/>
    <mergeCell ref="A10:L10"/>
    <mergeCell ref="A1:X1"/>
  </mergeCells>
  <conditionalFormatting sqref="N12:X25">
    <cfRule type="cellIs" dxfId="36" priority="1" operator="equal">
      <formula>1</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20"/>
  <sheetViews>
    <sheetView showGridLines="0" workbookViewId="0">
      <selection activeCell="C8" sqref="C8"/>
    </sheetView>
  </sheetViews>
  <sheetFormatPr defaultRowHeight="14.4" x14ac:dyDescent="0.3"/>
  <cols>
    <col min="1" max="1" width="25.33203125" bestFit="1" customWidth="1"/>
    <col min="2" max="2" width="27.6640625" bestFit="1" customWidth="1"/>
    <col min="3" max="3" width="24.109375" bestFit="1" customWidth="1"/>
    <col min="4" max="4" width="23" bestFit="1" customWidth="1"/>
    <col min="5" max="5" width="40.33203125" bestFit="1" customWidth="1"/>
    <col min="6" max="6" width="16.88671875" bestFit="1" customWidth="1"/>
    <col min="7" max="7" width="26.33203125" bestFit="1" customWidth="1"/>
    <col min="8" max="8" width="8.44140625" bestFit="1" customWidth="1"/>
    <col min="9" max="9" width="10.88671875" bestFit="1" customWidth="1"/>
    <col min="10" max="10" width="13.33203125" bestFit="1" customWidth="1"/>
    <col min="11" max="11" width="16.88671875" bestFit="1" customWidth="1"/>
    <col min="12" max="12" width="6.109375" bestFit="1" customWidth="1"/>
  </cols>
  <sheetData>
    <row r="1" spans="1:12" ht="36" thickBot="1" x14ac:dyDescent="0.65">
      <c r="A1" s="224" t="s">
        <v>891</v>
      </c>
      <c r="B1" s="225"/>
      <c r="C1" s="225"/>
      <c r="D1" s="225"/>
      <c r="E1" s="225"/>
      <c r="F1" s="225"/>
      <c r="G1" s="225"/>
      <c r="H1" s="225"/>
      <c r="I1" s="225"/>
      <c r="J1" s="225"/>
      <c r="K1" s="225"/>
      <c r="L1" s="225"/>
    </row>
    <row r="2" spans="1:12" ht="15" thickBot="1" x14ac:dyDescent="0.35">
      <c r="A2" s="216" t="s">
        <v>839</v>
      </c>
      <c r="B2" s="164"/>
      <c r="C2" s="164"/>
      <c r="D2" s="164"/>
      <c r="E2" s="164"/>
      <c r="F2" s="164"/>
      <c r="G2" s="164"/>
      <c r="H2" s="164"/>
      <c r="I2" s="164"/>
      <c r="J2" s="164"/>
      <c r="K2" s="164"/>
      <c r="L2" s="164"/>
    </row>
    <row r="3" spans="1:12" ht="15" thickBot="1" x14ac:dyDescent="0.35"/>
    <row r="4" spans="1:12" ht="15" thickBot="1" x14ac:dyDescent="0.35">
      <c r="A4" s="132" t="s">
        <v>48</v>
      </c>
      <c r="B4" s="122" t="str">
        <f>IF('Data Sheet'!B5="","",'Data Sheet'!B5)</f>
        <v>Vertex zzzz</v>
      </c>
      <c r="I4" s="196" t="s">
        <v>892</v>
      </c>
      <c r="J4" s="164"/>
      <c r="K4" s="196" t="s">
        <v>893</v>
      </c>
      <c r="L4" s="164"/>
    </row>
    <row r="5" spans="1:12" ht="15" thickBot="1" x14ac:dyDescent="0.35">
      <c r="A5" s="120" t="s">
        <v>55</v>
      </c>
      <c r="B5" s="130" t="str">
        <f>IF('Data Sheet'!B6="","",'Data Sheet'!B6)</f>
        <v>Elena zzzz</v>
      </c>
      <c r="I5" s="2" t="s">
        <v>58</v>
      </c>
      <c r="J5" s="2">
        <f>COUNTIF(H15:H20,"High")</f>
        <v>2</v>
      </c>
      <c r="K5" s="2" t="s">
        <v>46</v>
      </c>
      <c r="L5" s="57">
        <f>AVERAGEIF(F15:F20,"IT",K15:K20)</f>
        <v>0.23333333333333331</v>
      </c>
    </row>
    <row r="6" spans="1:12" ht="15" thickBot="1" x14ac:dyDescent="0.35">
      <c r="A6" s="132" t="s">
        <v>68</v>
      </c>
      <c r="B6" s="122" t="str">
        <f>IF('Data Sheet'!B8="","",'Data Sheet'!B8)</f>
        <v>Noah Sam Bennett</v>
      </c>
      <c r="I6" s="2" t="s">
        <v>51</v>
      </c>
      <c r="J6" s="2">
        <f>COUNTIF(H15:H20,"Medium")</f>
        <v>2</v>
      </c>
      <c r="K6" s="2" t="s">
        <v>71</v>
      </c>
      <c r="L6" s="57">
        <f>AVERAGEIF(F15:F20,"Customer Service",K15:K20)</f>
        <v>0.1</v>
      </c>
    </row>
    <row r="7" spans="1:12" ht="15" thickBot="1" x14ac:dyDescent="0.35">
      <c r="A7" s="120" t="s">
        <v>104</v>
      </c>
      <c r="B7" s="131">
        <f>IF('Data Sheet'!B12="","",'Data Sheet'!B12)</f>
        <v>46027</v>
      </c>
      <c r="I7" s="2" t="s">
        <v>44</v>
      </c>
      <c r="J7" s="2">
        <f>COUNTIF(H15:H20,"Low")</f>
        <v>1</v>
      </c>
      <c r="K7" s="2" t="s">
        <v>75</v>
      </c>
      <c r="L7" s="57">
        <f>AVERAGEIF(F15:F20,"Human Resources",K15:K20)</f>
        <v>0.05</v>
      </c>
    </row>
    <row r="8" spans="1:12" ht="15" thickBot="1" x14ac:dyDescent="0.35">
      <c r="A8" s="132" t="s">
        <v>105</v>
      </c>
      <c r="B8" s="121">
        <f>IF('Data Sheet'!B13="","",'Data Sheet'!B13)</f>
        <v>46203</v>
      </c>
      <c r="I8" s="2" t="s">
        <v>64</v>
      </c>
      <c r="J8" s="2">
        <f>COUNTIF(H15:H20,"Critical")</f>
        <v>1</v>
      </c>
      <c r="K8" s="2" t="s">
        <v>66</v>
      </c>
      <c r="L8" s="57">
        <f>AVERAGEIF(F15:F20,"Finance",K15:K20)</f>
        <v>0.5</v>
      </c>
    </row>
    <row r="12" spans="1:12" ht="15" thickBot="1" x14ac:dyDescent="0.35"/>
    <row r="13" spans="1:12" ht="15" thickBot="1" x14ac:dyDescent="0.35">
      <c r="A13" s="214" t="s">
        <v>894</v>
      </c>
      <c r="B13" s="204"/>
      <c r="C13" s="204"/>
      <c r="D13" s="204"/>
      <c r="E13" s="204"/>
      <c r="F13" s="204"/>
      <c r="G13" s="204"/>
      <c r="H13" s="204"/>
      <c r="I13" s="204"/>
      <c r="J13" s="204"/>
      <c r="K13" s="204"/>
    </row>
    <row r="14" spans="1:12" ht="28.2" thickBot="1" x14ac:dyDescent="0.35">
      <c r="A14" s="119" t="s">
        <v>378</v>
      </c>
      <c r="B14" s="8" t="s">
        <v>379</v>
      </c>
      <c r="C14" s="119" t="s">
        <v>380</v>
      </c>
      <c r="D14" s="8" t="s">
        <v>381</v>
      </c>
      <c r="E14" s="119" t="s">
        <v>382</v>
      </c>
      <c r="F14" s="8" t="s">
        <v>76</v>
      </c>
      <c r="G14" s="119" t="s">
        <v>323</v>
      </c>
      <c r="H14" s="8" t="s">
        <v>102</v>
      </c>
      <c r="I14" s="119" t="s">
        <v>383</v>
      </c>
      <c r="J14" s="8" t="s">
        <v>274</v>
      </c>
      <c r="K14" s="119" t="s">
        <v>384</v>
      </c>
    </row>
    <row r="15" spans="1:12" ht="15" thickBot="1" x14ac:dyDescent="0.35">
      <c r="A15" s="9" t="str">
        <f>'Data Sheet'!A107</f>
        <v>Implement CRM System</v>
      </c>
      <c r="B15" s="9" t="str">
        <f>'Data Sheet'!B107</f>
        <v>Manual data entry</v>
      </c>
      <c r="C15" s="9" t="str">
        <f>'Data Sheet'!C107</f>
        <v>Automated CRM system</v>
      </c>
      <c r="D15" s="9" t="str">
        <f>'Data Sheet'!D107</f>
        <v>Lack of automation</v>
      </c>
      <c r="E15" s="9" t="str">
        <f>'Data Sheet'!E107</f>
        <v>No centralized system for customer records</v>
      </c>
      <c r="F15" s="9" t="str">
        <f>'Data Sheet'!F107</f>
        <v>IT</v>
      </c>
      <c r="G15" s="9" t="str">
        <f>'Data Sheet'!G107</f>
        <v>Select CRM platform</v>
      </c>
      <c r="H15" s="9" t="str">
        <f>'Data Sheet'!H107</f>
        <v>High</v>
      </c>
      <c r="I15" s="28">
        <f>'Data Sheet'!I107</f>
        <v>46172</v>
      </c>
      <c r="J15" s="13">
        <f ca="1">'Data Sheet'!J107</f>
        <v>66</v>
      </c>
      <c r="K15" s="26">
        <f>'Data Sheet'!K107</f>
        <v>0.3</v>
      </c>
    </row>
    <row r="16" spans="1:12" ht="15" thickBot="1" x14ac:dyDescent="0.35">
      <c r="A16" s="9" t="str">
        <f>'Data Sheet'!A108</f>
        <v>Improve Customer Support</v>
      </c>
      <c r="B16" s="9" t="str">
        <f>'Data Sheet'!B108</f>
        <v>48-hour response</v>
      </c>
      <c r="C16" s="9" t="str">
        <f>'Data Sheet'!C108</f>
        <v>24-hour response</v>
      </c>
      <c r="D16" s="9" t="str">
        <f>'Data Sheet'!D108</f>
        <v>Slow response</v>
      </c>
      <c r="E16" s="9" t="str">
        <f>'Data Sheet'!E108</f>
        <v>Ticket routing delays</v>
      </c>
      <c r="F16" s="9" t="str">
        <f>'Data Sheet'!F108</f>
        <v>Customer Service</v>
      </c>
      <c r="G16" s="9" t="str">
        <f>'Data Sheet'!G108</f>
        <v>Train staff on new workflow</v>
      </c>
      <c r="H16" s="9" t="str">
        <f>'Data Sheet'!H108</f>
        <v>Medium</v>
      </c>
      <c r="I16" s="28">
        <f>'Data Sheet'!I108</f>
        <v>46172</v>
      </c>
      <c r="J16" s="13">
        <f ca="1">'Data Sheet'!J108</f>
        <v>66</v>
      </c>
      <c r="K16" s="26">
        <f>'Data Sheet'!K108</f>
        <v>0.1</v>
      </c>
    </row>
    <row r="17" spans="1:11" ht="15" thickBot="1" x14ac:dyDescent="0.35">
      <c r="A17" s="9" t="str">
        <f>'Data Sheet'!A109</f>
        <v>Launch Self-Service Portal</v>
      </c>
      <c r="B17" s="9" t="str">
        <f>'Data Sheet'!B109</f>
        <v>No self-service</v>
      </c>
      <c r="C17" s="9" t="str">
        <f>'Data Sheet'!C109</f>
        <v>50% self-service adoption</v>
      </c>
      <c r="D17" s="9" t="str">
        <f>'Data Sheet'!D109</f>
        <v>Lack of self-service tools</v>
      </c>
      <c r="E17" s="9" t="str">
        <f>'Data Sheet'!E109</f>
        <v>Customers depend on agents</v>
      </c>
      <c r="F17" s="9" t="str">
        <f>'Data Sheet'!F109</f>
        <v>IT</v>
      </c>
      <c r="G17" s="9" t="str">
        <f>'Data Sheet'!G109</f>
        <v>Develop and test portal</v>
      </c>
      <c r="H17" s="9" t="str">
        <f>'Data Sheet'!H109</f>
        <v>Low</v>
      </c>
      <c r="I17" s="28">
        <f>'Data Sheet'!I109</f>
        <v>46172</v>
      </c>
      <c r="J17" s="13">
        <f ca="1">'Data Sheet'!J109</f>
        <v>66</v>
      </c>
      <c r="K17" s="26">
        <f>'Data Sheet'!K109</f>
        <v>0.15</v>
      </c>
    </row>
    <row r="18" spans="1:11" ht="15" thickBot="1" x14ac:dyDescent="0.35">
      <c r="A18" s="9" t="str">
        <f>'Data Sheet'!A110</f>
        <v>Employee Training</v>
      </c>
      <c r="B18" s="9" t="str">
        <f>'Data Sheet'!B110</f>
        <v>Limited programs</v>
      </c>
      <c r="C18" s="9" t="str">
        <f>'Data Sheet'!C110</f>
        <v>100% staff trained</v>
      </c>
      <c r="D18" s="9" t="str">
        <f>'Data Sheet'!D110</f>
        <v>Insufficient training</v>
      </c>
      <c r="E18" s="9" t="str">
        <f>'Data Sheet'!E110</f>
        <v>New process adoption risk</v>
      </c>
      <c r="F18" s="9" t="str">
        <f>'Data Sheet'!F110</f>
        <v>Human Resources</v>
      </c>
      <c r="G18" s="9" t="str">
        <f>'Data Sheet'!G110</f>
        <v>Conduct training</v>
      </c>
      <c r="H18" s="9" t="str">
        <f>'Data Sheet'!H110</f>
        <v>Medium</v>
      </c>
      <c r="I18" s="28">
        <f>'Data Sheet'!I110</f>
        <v>46172</v>
      </c>
      <c r="J18" s="13">
        <f ca="1">'Data Sheet'!J110</f>
        <v>66</v>
      </c>
      <c r="K18" s="26">
        <f>'Data Sheet'!K110</f>
        <v>0.05</v>
      </c>
    </row>
    <row r="19" spans="1:11" ht="15" thickBot="1" x14ac:dyDescent="0.35">
      <c r="A19" s="9" t="str">
        <f>'Data Sheet'!A111</f>
        <v>Budget Approval</v>
      </c>
      <c r="B19" s="9" t="str">
        <f>'Data Sheet'!B111</f>
        <v>No budget allocated</v>
      </c>
      <c r="C19" s="9" t="str">
        <f>'Data Sheet'!C111</f>
        <v>$500k budget approved</v>
      </c>
      <c r="D19" s="9" t="str">
        <f>'Data Sheet'!D111</f>
        <v>Funding gap</v>
      </c>
      <c r="E19" s="9" t="str">
        <f>'Data Sheet'!E111</f>
        <v>Transformation budget not yet released</v>
      </c>
      <c r="F19" s="9" t="str">
        <f>'Data Sheet'!F111</f>
        <v>Finance</v>
      </c>
      <c r="G19" s="9" t="str">
        <f>'Data Sheet'!G111</f>
        <v>Submit capital request</v>
      </c>
      <c r="H19" s="9" t="str">
        <f>'Data Sheet'!H111</f>
        <v>Critical</v>
      </c>
      <c r="I19" s="28">
        <f>'Data Sheet'!I111</f>
        <v>46172</v>
      </c>
      <c r="J19" s="13">
        <f ca="1">'Data Sheet'!J111</f>
        <v>66</v>
      </c>
      <c r="K19" s="26">
        <f>'Data Sheet'!K111</f>
        <v>0.5</v>
      </c>
    </row>
    <row r="20" spans="1:11" ht="15" thickBot="1" x14ac:dyDescent="0.35">
      <c r="A20" s="9" t="str">
        <f>'Data Sheet'!A112</f>
        <v>Data Governance</v>
      </c>
      <c r="B20" s="9" t="str">
        <f>'Data Sheet'!B112</f>
        <v>No ownership model</v>
      </c>
      <c r="C20" s="9" t="str">
        <f>'Data Sheet'!C112</f>
        <v>Named data owners</v>
      </c>
      <c r="D20" s="9" t="str">
        <f>'Data Sheet'!D112</f>
        <v>Governance gap</v>
      </c>
      <c r="E20" s="9" t="str">
        <f>'Data Sheet'!E112</f>
        <v>Decision rights undefined</v>
      </c>
      <c r="F20" s="9" t="str">
        <f>'Data Sheet'!F112</f>
        <v>IT</v>
      </c>
      <c r="G20" s="9" t="str">
        <f>'Data Sheet'!G112</f>
        <v>Approve RACI and policy</v>
      </c>
      <c r="H20" s="9" t="str">
        <f>'Data Sheet'!H112</f>
        <v>High</v>
      </c>
      <c r="I20" s="28">
        <f>'Data Sheet'!I112</f>
        <v>46172</v>
      </c>
      <c r="J20" s="13">
        <f ca="1">'Data Sheet'!J112</f>
        <v>66</v>
      </c>
      <c r="K20" s="26">
        <f>'Data Sheet'!K112</f>
        <v>0.25</v>
      </c>
    </row>
  </sheetData>
  <mergeCells count="5">
    <mergeCell ref="A2:L2"/>
    <mergeCell ref="I4:J4"/>
    <mergeCell ref="A1:L1"/>
    <mergeCell ref="A13:K13"/>
    <mergeCell ref="K4:L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1"/>
  <sheetViews>
    <sheetView showGridLines="0" workbookViewId="0">
      <selection activeCell="D5" sqref="D5"/>
    </sheetView>
  </sheetViews>
  <sheetFormatPr defaultRowHeight="14.4" x14ac:dyDescent="0.3"/>
  <cols>
    <col min="1" max="1" width="14" bestFit="1" customWidth="1"/>
    <col min="2" max="2" width="31" bestFit="1" customWidth="1"/>
    <col min="3" max="3" width="13.33203125" bestFit="1" customWidth="1"/>
    <col min="4" max="4" width="12.5546875" bestFit="1" customWidth="1"/>
    <col min="5" max="5" width="13.5546875" bestFit="1" customWidth="1"/>
    <col min="6" max="6" width="8.44140625" bestFit="1" customWidth="1"/>
    <col min="7" max="7" width="10.6640625" bestFit="1" customWidth="1"/>
    <col min="8" max="8" width="13.5546875" bestFit="1" customWidth="1"/>
    <col min="9" max="9" width="13.33203125" bestFit="1" customWidth="1"/>
    <col min="10" max="10" width="33.33203125" bestFit="1" customWidth="1"/>
  </cols>
  <sheetData>
    <row r="1" spans="1:10" ht="31.2" thickBot="1" x14ac:dyDescent="0.6">
      <c r="A1" s="226" t="s">
        <v>895</v>
      </c>
      <c r="B1" s="227"/>
      <c r="C1" s="227"/>
      <c r="D1" s="227"/>
      <c r="E1" s="227"/>
      <c r="F1" s="227"/>
      <c r="G1" s="227"/>
      <c r="H1" s="227"/>
      <c r="I1" s="227"/>
      <c r="J1" s="227"/>
    </row>
    <row r="2" spans="1:10" ht="15" thickBot="1" x14ac:dyDescent="0.35">
      <c r="A2" s="216" t="s">
        <v>839</v>
      </c>
      <c r="B2" s="164"/>
      <c r="C2" s="164"/>
      <c r="D2" s="164"/>
      <c r="E2" s="164"/>
      <c r="F2" s="164"/>
      <c r="G2" s="164"/>
      <c r="H2" s="164"/>
      <c r="I2" s="164"/>
      <c r="J2" s="164"/>
    </row>
    <row r="3" spans="1:10" ht="15" thickBot="1" x14ac:dyDescent="0.35"/>
    <row r="4" spans="1:10" ht="15" thickBot="1" x14ac:dyDescent="0.35">
      <c r="A4" s="120" t="s">
        <v>48</v>
      </c>
      <c r="B4" s="125" t="str">
        <f>IF('Data Sheet'!B5="","",'Data Sheet'!B5)</f>
        <v>Vertex zzzz</v>
      </c>
    </row>
    <row r="5" spans="1:10" ht="15" thickBot="1" x14ac:dyDescent="0.35">
      <c r="A5" s="123" t="s">
        <v>55</v>
      </c>
      <c r="B5" s="122" t="str">
        <f>IF('Data Sheet'!B6="","",'Data Sheet'!B6)</f>
        <v>Elena zzzz</v>
      </c>
    </row>
    <row r="6" spans="1:10" ht="15" thickBot="1" x14ac:dyDescent="0.35">
      <c r="A6" s="120" t="s">
        <v>68</v>
      </c>
      <c r="B6" s="125" t="str">
        <f>IF('Data Sheet'!B8="","",'Data Sheet'!B8)</f>
        <v>Noah Sam Bennett</v>
      </c>
    </row>
    <row r="7" spans="1:10" ht="15" thickBot="1" x14ac:dyDescent="0.35">
      <c r="A7" s="123" t="s">
        <v>104</v>
      </c>
      <c r="B7" s="121">
        <f>IF('Data Sheet'!B12="","",'Data Sheet'!B12)</f>
        <v>46027</v>
      </c>
    </row>
    <row r="8" spans="1:10" ht="15" thickBot="1" x14ac:dyDescent="0.35">
      <c r="A8" s="120" t="s">
        <v>105</v>
      </c>
      <c r="B8" s="124">
        <f>IF('Data Sheet'!B13="","",'Data Sheet'!B13)</f>
        <v>46203</v>
      </c>
    </row>
    <row r="9" spans="1:10" ht="15" thickBot="1" x14ac:dyDescent="0.35"/>
    <row r="10" spans="1:10" ht="15" thickBot="1" x14ac:dyDescent="0.35">
      <c r="A10" s="220" t="s">
        <v>896</v>
      </c>
      <c r="B10" s="164"/>
      <c r="C10" s="164"/>
      <c r="D10" s="164"/>
      <c r="E10" s="164"/>
      <c r="F10" s="164"/>
      <c r="G10" s="164"/>
      <c r="H10" s="164"/>
      <c r="I10" s="164"/>
      <c r="J10" s="164"/>
    </row>
    <row r="11" spans="1:10" ht="42" thickBot="1" x14ac:dyDescent="0.35">
      <c r="A11" s="117" t="s">
        <v>268</v>
      </c>
      <c r="B11" s="8" t="s">
        <v>269</v>
      </c>
      <c r="C11" s="117" t="s">
        <v>270</v>
      </c>
      <c r="D11" s="8" t="s">
        <v>271</v>
      </c>
      <c r="E11" s="117" t="s">
        <v>272</v>
      </c>
      <c r="F11" s="8" t="s">
        <v>102</v>
      </c>
      <c r="G11" s="117" t="s">
        <v>103</v>
      </c>
      <c r="H11" s="8" t="s">
        <v>897</v>
      </c>
      <c r="I11" s="117" t="s">
        <v>274</v>
      </c>
      <c r="J11" s="8" t="s">
        <v>275</v>
      </c>
    </row>
    <row r="12" spans="1:10" ht="15" thickBot="1" x14ac:dyDescent="0.35">
      <c r="A12" s="9">
        <f>'Data Sheet'!A81</f>
        <v>1</v>
      </c>
      <c r="B12" s="9" t="str">
        <f>'Data Sheet'!B81</f>
        <v>Website login not working</v>
      </c>
      <c r="C12" s="9" t="str">
        <f>'Data Sheet'!C81</f>
        <v>Samantha Jim</v>
      </c>
      <c r="D12" s="28">
        <f>'Data Sheet'!D81</f>
        <v>46091</v>
      </c>
      <c r="E12" s="9" t="str">
        <f>'Data Sheet'!E81</f>
        <v>IT Team</v>
      </c>
      <c r="F12" s="9" t="str">
        <f>'Data Sheet'!F81</f>
        <v>High</v>
      </c>
      <c r="G12" s="9" t="str">
        <f>'Data Sheet'!G81</f>
        <v>In Progress</v>
      </c>
      <c r="H12" s="28">
        <f>'Data Sheet'!H81</f>
        <v>46101</v>
      </c>
      <c r="I12" s="13">
        <f ca="1">'Data Sheet'!I81</f>
        <v>-5</v>
      </c>
      <c r="J12" s="9" t="str">
        <f>'Data Sheet'!J81</f>
        <v>Investigating authentication service</v>
      </c>
    </row>
    <row r="13" spans="1:10" ht="15" thickBot="1" x14ac:dyDescent="0.35">
      <c r="A13" s="9">
        <f>'Data Sheet'!A82</f>
        <v>2</v>
      </c>
      <c r="B13" s="9" t="str">
        <f>'Data Sheet'!B82</f>
        <v>Broken link on homepage</v>
      </c>
      <c r="C13" s="9" t="str">
        <f>'Data Sheet'!C82</f>
        <v>Jane Smith</v>
      </c>
      <c r="D13" s="28">
        <f>'Data Sheet'!D82</f>
        <v>46092</v>
      </c>
      <c r="E13" s="9" t="str">
        <f>'Data Sheet'!E82</f>
        <v>Web Team</v>
      </c>
      <c r="F13" s="9" t="str">
        <f>'Data Sheet'!F82</f>
        <v>Medium</v>
      </c>
      <c r="G13" s="9" t="str">
        <f>'Data Sheet'!G82</f>
        <v>On Hold</v>
      </c>
      <c r="H13" s="28">
        <f>'Data Sheet'!H82</f>
        <v>46106</v>
      </c>
      <c r="I13" s="13">
        <f ca="1">'Data Sheet'!I82</f>
        <v>0</v>
      </c>
      <c r="J13" s="9" t="str">
        <f>'Data Sheet'!J82</f>
        <v>Content update pending</v>
      </c>
    </row>
    <row r="14" spans="1:10" ht="15" thickBot="1" x14ac:dyDescent="0.35">
      <c r="A14" s="9">
        <f>'Data Sheet'!A83</f>
        <v>3</v>
      </c>
      <c r="B14" s="9" t="str">
        <f>'Data Sheet'!B83</f>
        <v>Payment gateway timeout</v>
      </c>
      <c r="C14" s="9" t="str">
        <f>'Data Sheet'!C83</f>
        <v>Mike Johnson</v>
      </c>
      <c r="D14" s="28">
        <f>'Data Sheet'!D83</f>
        <v>46093</v>
      </c>
      <c r="E14" s="9" t="str">
        <f>'Data Sheet'!E83</f>
        <v>Finance Team</v>
      </c>
      <c r="F14" s="9" t="str">
        <f>'Data Sheet'!F83</f>
        <v>Critical</v>
      </c>
      <c r="G14" s="9" t="str">
        <f>'Data Sheet'!G83</f>
        <v>Open</v>
      </c>
      <c r="H14" s="28">
        <f>'Data Sheet'!H83</f>
        <v>46099</v>
      </c>
      <c r="I14" s="13">
        <f ca="1">'Data Sheet'!I83</f>
        <v>-7</v>
      </c>
      <c r="J14" s="9" t="str">
        <f>'Data Sheet'!J83</f>
        <v>Priority escalation active</v>
      </c>
    </row>
    <row r="15" spans="1:10" ht="15" thickBot="1" x14ac:dyDescent="0.35">
      <c r="A15" s="9">
        <f>'Data Sheet'!A84</f>
        <v>4</v>
      </c>
      <c r="B15" s="9" t="str">
        <f>'Data Sheet'!B84</f>
        <v>Mobile app crash on checkout</v>
      </c>
      <c r="C15" s="9" t="str">
        <f>'Data Sheet'!C84</f>
        <v>Terence Lee</v>
      </c>
      <c r="D15" s="28">
        <f>'Data Sheet'!D84</f>
        <v>46094</v>
      </c>
      <c r="E15" s="9" t="str">
        <f>'Data Sheet'!E84</f>
        <v>Dev Team</v>
      </c>
      <c r="F15" s="9" t="str">
        <f>'Data Sheet'!F84</f>
        <v>High</v>
      </c>
      <c r="G15" s="9" t="str">
        <f>'Data Sheet'!G84</f>
        <v>Resolved</v>
      </c>
      <c r="H15" s="28">
        <f>'Data Sheet'!H84</f>
        <v>46098</v>
      </c>
      <c r="I15" s="13">
        <f ca="1">'Data Sheet'!I84</f>
        <v>-8</v>
      </c>
      <c r="J15" s="9" t="str">
        <f>'Data Sheet'!J84</f>
        <v>Patched in release 2.1</v>
      </c>
    </row>
    <row r="16" spans="1:10" ht="15" thickBot="1" x14ac:dyDescent="0.35">
      <c r="A16" s="9">
        <f>'Data Sheet'!A85</f>
        <v>5</v>
      </c>
      <c r="B16" s="9" t="str">
        <f>'Data Sheet'!B85</f>
        <v>Missing product images</v>
      </c>
      <c r="C16" s="9" t="str">
        <f>'Data Sheet'!C85</f>
        <v>Chris Johnson</v>
      </c>
      <c r="D16" s="28">
        <f>'Data Sheet'!D85</f>
        <v>46095</v>
      </c>
      <c r="E16" s="9" t="str">
        <f>'Data Sheet'!E85</f>
        <v>Content Team</v>
      </c>
      <c r="F16" s="9" t="str">
        <f>'Data Sheet'!F85</f>
        <v>Low</v>
      </c>
      <c r="G16" s="9" t="str">
        <f>'Data Sheet'!G85</f>
        <v>In Progress</v>
      </c>
      <c r="H16" s="28">
        <f>'Data Sheet'!H85</f>
        <v>46111</v>
      </c>
      <c r="I16" s="13">
        <f ca="1">'Data Sheet'!I85</f>
        <v>5</v>
      </c>
      <c r="J16" s="9" t="str">
        <f>'Data Sheet'!J85</f>
        <v>Asset batch upload underway</v>
      </c>
    </row>
    <row r="17" spans="1:10" ht="15" thickBot="1" x14ac:dyDescent="0.35">
      <c r="A17" s="9">
        <f>'Data Sheet'!A86</f>
        <v>6</v>
      </c>
      <c r="B17" s="9" t="str">
        <f>'Data Sheet'!B86</f>
        <v>Shipping rules misaligned</v>
      </c>
      <c r="C17" s="9" t="str">
        <f>'Data Sheet'!C86</f>
        <v>Nina Patel</v>
      </c>
      <c r="D17" s="28">
        <f>'Data Sheet'!D86</f>
        <v>46096</v>
      </c>
      <c r="E17" s="9" t="str">
        <f>'Data Sheet'!E86</f>
        <v>Operations</v>
      </c>
      <c r="F17" s="9" t="str">
        <f>'Data Sheet'!F86</f>
        <v>Medium</v>
      </c>
      <c r="G17" s="9" t="str">
        <f>'Data Sheet'!G86</f>
        <v>Open</v>
      </c>
      <c r="H17" s="28">
        <f>'Data Sheet'!H86</f>
        <v>46107</v>
      </c>
      <c r="I17" s="13">
        <f ca="1">'Data Sheet'!I86</f>
        <v>1</v>
      </c>
      <c r="J17" s="9" t="str">
        <f>'Data Sheet'!J86</f>
        <v>Rules engine review scheduled</v>
      </c>
    </row>
    <row r="18" spans="1:10" ht="15" thickBot="1" x14ac:dyDescent="0.35">
      <c r="A18" s="9">
        <f>'Data Sheet'!A87</f>
        <v>7</v>
      </c>
      <c r="B18" s="9" t="str">
        <f>'Data Sheet'!B87</f>
        <v>Duplicate customer records</v>
      </c>
      <c r="C18" s="9" t="str">
        <f>'Data Sheet'!C87</f>
        <v>Alicia Green</v>
      </c>
      <c r="D18" s="28">
        <f>'Data Sheet'!D87</f>
        <v>46097</v>
      </c>
      <c r="E18" s="9" t="str">
        <f>'Data Sheet'!E87</f>
        <v>Data Team</v>
      </c>
      <c r="F18" s="9" t="str">
        <f>'Data Sheet'!F87</f>
        <v>High</v>
      </c>
      <c r="G18" s="9" t="str">
        <f>'Data Sheet'!G87</f>
        <v>Open</v>
      </c>
      <c r="H18" s="28">
        <f>'Data Sheet'!H87</f>
        <v>46108</v>
      </c>
      <c r="I18" s="13">
        <f ca="1">'Data Sheet'!I87</f>
        <v>2</v>
      </c>
      <c r="J18" s="9" t="str">
        <f>'Data Sheet'!J87</f>
        <v>Dedupe script being tested</v>
      </c>
    </row>
    <row r="19" spans="1:10" ht="15" thickBot="1" x14ac:dyDescent="0.35">
      <c r="A19" s="9">
        <f>'Data Sheet'!A88</f>
        <v>8</v>
      </c>
      <c r="B19" s="9" t="str">
        <f>'Data Sheet'!B88</f>
        <v>Training attendance below target</v>
      </c>
      <c r="C19" s="9" t="str">
        <f>'Data Sheet'!C88</f>
        <v>Miles Carter</v>
      </c>
      <c r="D19" s="28">
        <f>'Data Sheet'!D88</f>
        <v>46098</v>
      </c>
      <c r="E19" s="9" t="str">
        <f>'Data Sheet'!E88</f>
        <v>HR</v>
      </c>
      <c r="F19" s="9" t="str">
        <f>'Data Sheet'!F88</f>
        <v>Low</v>
      </c>
      <c r="G19" s="9" t="str">
        <f>'Data Sheet'!G88</f>
        <v>Open</v>
      </c>
      <c r="H19" s="28">
        <f>'Data Sheet'!H88</f>
        <v>46117</v>
      </c>
      <c r="I19" s="13">
        <f ca="1">'Data Sheet'!I88</f>
        <v>11</v>
      </c>
      <c r="J19" s="9" t="str">
        <f>'Data Sheet'!J88</f>
        <v>New sessions to be added</v>
      </c>
    </row>
    <row r="20" spans="1:10" ht="15" thickBot="1" x14ac:dyDescent="0.35">
      <c r="A20" s="9">
        <f>'Data Sheet'!A89</f>
        <v>9</v>
      </c>
      <c r="B20" s="9" t="str">
        <f>'Data Sheet'!B89</f>
        <v>BI dashboard refresh delay</v>
      </c>
      <c r="C20" s="9" t="str">
        <f>'Data Sheet'!C89</f>
        <v>Owen Brooks</v>
      </c>
      <c r="D20" s="28">
        <f>'Data Sheet'!D89</f>
        <v>46099</v>
      </c>
      <c r="E20" s="9" t="str">
        <f>'Data Sheet'!E89</f>
        <v>Analytics</v>
      </c>
      <c r="F20" s="9" t="str">
        <f>'Data Sheet'!F89</f>
        <v>Medium</v>
      </c>
      <c r="G20" s="9" t="str">
        <f>'Data Sheet'!G89</f>
        <v>In Progress</v>
      </c>
      <c r="H20" s="28">
        <f>'Data Sheet'!H89</f>
        <v>46109</v>
      </c>
      <c r="I20" s="13">
        <f ca="1">'Data Sheet'!I89</f>
        <v>3</v>
      </c>
      <c r="J20" s="9" t="str">
        <f>'Data Sheet'!J89</f>
        <v>Monitoring query performance</v>
      </c>
    </row>
    <row r="21" spans="1:10" ht="15" thickBot="1" x14ac:dyDescent="0.35">
      <c r="A21" s="9">
        <f>'Data Sheet'!A90</f>
        <v>10</v>
      </c>
      <c r="B21" s="9" t="str">
        <f>'Data Sheet'!B90</f>
        <v>Supplier SLA not signed</v>
      </c>
      <c r="C21" s="9" t="str">
        <f>'Data Sheet'!C90</f>
        <v>Emma Price</v>
      </c>
      <c r="D21" s="28">
        <f>'Data Sheet'!D90</f>
        <v>46100</v>
      </c>
      <c r="E21" s="9" t="str">
        <f>'Data Sheet'!E90</f>
        <v>Procurement</v>
      </c>
      <c r="F21" s="9" t="str">
        <f>'Data Sheet'!F90</f>
        <v>High</v>
      </c>
      <c r="G21" s="9" t="str">
        <f>'Data Sheet'!G90</f>
        <v>Open</v>
      </c>
      <c r="H21" s="28">
        <f>'Data Sheet'!H90</f>
        <v>46114</v>
      </c>
      <c r="I21" s="13">
        <f ca="1">'Data Sheet'!I90</f>
        <v>8</v>
      </c>
      <c r="J21" s="9" t="str">
        <f>'Data Sheet'!J90</f>
        <v>Legal follow-up underway</v>
      </c>
    </row>
  </sheetData>
  <mergeCells count="3">
    <mergeCell ref="A1:J1"/>
    <mergeCell ref="A10:J10"/>
    <mergeCell ref="A2:J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25"/>
  <sheetViews>
    <sheetView showGridLines="0" workbookViewId="0">
      <selection activeCell="G7" sqref="G7"/>
    </sheetView>
  </sheetViews>
  <sheetFormatPr defaultRowHeight="14.4" x14ac:dyDescent="0.3"/>
  <cols>
    <col min="1" max="1" width="28.44140625" bestFit="1" customWidth="1"/>
    <col min="2" max="2" width="27.6640625" bestFit="1" customWidth="1"/>
    <col min="3" max="3" width="8.44140625" bestFit="1" customWidth="1"/>
    <col min="4" max="4" width="10.6640625" bestFit="1" customWidth="1"/>
    <col min="5" max="5" width="10.88671875" bestFit="1" customWidth="1"/>
    <col min="6" max="6" width="2" customWidth="1"/>
    <col min="7" max="7" width="9.109375" bestFit="1" customWidth="1"/>
    <col min="8" max="8" width="6" bestFit="1" customWidth="1"/>
    <col min="9" max="9" width="10.6640625" bestFit="1" customWidth="1"/>
    <col min="10" max="10" width="10.88671875" bestFit="1" customWidth="1"/>
    <col min="11" max="11" width="8.109375" bestFit="1" customWidth="1"/>
    <col min="12" max="12" width="2" customWidth="1"/>
    <col min="13" max="17" width="12" hidden="1" customWidth="1"/>
    <col min="18" max="18" width="12" customWidth="1"/>
  </cols>
  <sheetData>
    <row r="1" spans="1:18" ht="31.8" thickBot="1" x14ac:dyDescent="0.65">
      <c r="A1" s="228" t="s">
        <v>898</v>
      </c>
      <c r="B1" s="229"/>
      <c r="C1" s="229"/>
      <c r="D1" s="229"/>
      <c r="E1" s="229"/>
      <c r="F1" s="229"/>
      <c r="G1" s="229"/>
      <c r="H1" s="229"/>
      <c r="I1" s="229"/>
      <c r="J1" s="229"/>
      <c r="K1" s="229"/>
      <c r="L1" s="229"/>
      <c r="M1" s="229"/>
      <c r="N1" s="229"/>
      <c r="O1" s="229"/>
      <c r="P1" s="229"/>
      <c r="Q1" s="229"/>
      <c r="R1" s="229"/>
    </row>
    <row r="2" spans="1:18" ht="15" thickBot="1" x14ac:dyDescent="0.35">
      <c r="A2" s="216" t="s">
        <v>839</v>
      </c>
      <c r="B2" s="164"/>
      <c r="C2" s="164"/>
      <c r="D2" s="164"/>
      <c r="E2" s="164"/>
      <c r="F2" s="164"/>
      <c r="G2" s="164"/>
      <c r="H2" s="164"/>
      <c r="I2" s="164"/>
      <c r="J2" s="164"/>
      <c r="K2" s="164"/>
      <c r="L2" s="164"/>
      <c r="M2" s="164"/>
      <c r="N2" s="164"/>
      <c r="O2" s="164"/>
      <c r="P2" s="164"/>
      <c r="Q2" s="164"/>
      <c r="R2" s="164"/>
    </row>
    <row r="3" spans="1:18" ht="15" thickBot="1" x14ac:dyDescent="0.35"/>
    <row r="4" spans="1:18" ht="15" thickBot="1" x14ac:dyDescent="0.35">
      <c r="A4" s="120" t="s">
        <v>48</v>
      </c>
      <c r="B4" s="125" t="str">
        <f>IF('Data Sheet'!B5="","",'Data Sheet'!B5)</f>
        <v>Vertex zzzz</v>
      </c>
    </row>
    <row r="5" spans="1:18" ht="15" thickBot="1" x14ac:dyDescent="0.35">
      <c r="A5" s="123" t="s">
        <v>55</v>
      </c>
      <c r="B5" s="122" t="str">
        <f>IF('Data Sheet'!B6="","",'Data Sheet'!B6)</f>
        <v>Elena zzzz</v>
      </c>
    </row>
    <row r="6" spans="1:18" ht="15" thickBot="1" x14ac:dyDescent="0.35">
      <c r="A6" s="120" t="s">
        <v>68</v>
      </c>
      <c r="B6" s="125" t="str">
        <f>IF('Data Sheet'!B8="","",'Data Sheet'!B8)</f>
        <v>Noah Sam Bennett</v>
      </c>
    </row>
    <row r="7" spans="1:18" ht="15" thickBot="1" x14ac:dyDescent="0.35">
      <c r="A7" s="123" t="s">
        <v>104</v>
      </c>
      <c r="B7" s="121">
        <f>IF('Data Sheet'!B12="","",'Data Sheet'!B12)</f>
        <v>46027</v>
      </c>
    </row>
    <row r="8" spans="1:18" ht="15" thickBot="1" x14ac:dyDescent="0.35">
      <c r="A8" s="120" t="s">
        <v>105</v>
      </c>
      <c r="B8" s="124">
        <f>IF('Data Sheet'!B13="","",'Data Sheet'!B13)</f>
        <v>46203</v>
      </c>
    </row>
    <row r="9" spans="1:18" ht="15" thickBot="1" x14ac:dyDescent="0.35"/>
    <row r="10" spans="1:18" ht="18.600000000000001" thickBot="1" x14ac:dyDescent="0.35">
      <c r="A10" s="220" t="s">
        <v>899</v>
      </c>
      <c r="B10" s="164"/>
      <c r="C10" s="164"/>
      <c r="D10" s="164"/>
      <c r="E10" s="164"/>
      <c r="G10" s="58">
        <f>COUNTIF($E$12:$E$25,"Incoming")</f>
        <v>2</v>
      </c>
      <c r="H10" s="59">
        <f>COUNTIF($E$12:$E$25,"To Do")</f>
        <v>2</v>
      </c>
      <c r="I10" s="60">
        <f>COUNTIF($E$12:$E$25,"In Progress")</f>
        <v>6</v>
      </c>
      <c r="J10" s="61">
        <f>COUNTIF($E$12:$E$25,"Completed")</f>
        <v>4</v>
      </c>
      <c r="K10" s="62">
        <f>COUNTIF($E$12:$E$25,"On Hold")</f>
        <v>0</v>
      </c>
    </row>
    <row r="11" spans="1:18" ht="15" thickBot="1" x14ac:dyDescent="0.35">
      <c r="A11" s="117" t="s">
        <v>378</v>
      </c>
      <c r="B11" s="8" t="s">
        <v>272</v>
      </c>
      <c r="C11" s="117" t="s">
        <v>102</v>
      </c>
      <c r="D11" s="8" t="s">
        <v>545</v>
      </c>
      <c r="E11" s="117" t="s">
        <v>103</v>
      </c>
      <c r="G11" s="63" t="s">
        <v>47</v>
      </c>
      <c r="H11" s="64" t="s">
        <v>54</v>
      </c>
      <c r="I11" s="65" t="s">
        <v>59</v>
      </c>
      <c r="J11" s="66" t="s">
        <v>67</v>
      </c>
      <c r="K11" s="67" t="s">
        <v>65</v>
      </c>
    </row>
    <row r="12" spans="1:18" ht="15" thickBot="1" x14ac:dyDescent="0.35">
      <c r="A12" s="9" t="str">
        <f>'Data Sheet'!D20</f>
        <v>Meet client leadership</v>
      </c>
      <c r="B12" s="9" t="str">
        <f>'Data Sheet'!E20</f>
        <v>Ava Reynolds</v>
      </c>
      <c r="C12" s="9" t="str">
        <f>'Data Sheet'!H20</f>
        <v>High</v>
      </c>
      <c r="D12" s="28">
        <f>'Data Sheet'!K20</f>
        <v>46030</v>
      </c>
      <c r="E12" s="9" t="str">
        <f>IF('Data Sheet'!I20="Not Started","To Do",IF('Data Sheet'!I20="Started","Incoming",IF('Data Sheet'!I20="Completed","Completed",IF('Data Sheet'!I20="On Hold","On Hold","In Progress"))))</f>
        <v>Completed</v>
      </c>
      <c r="G12" s="68" t="str">
        <f ca="1">IF($M12="","",INDEX($A$12:$A$25,$M12))</f>
        <v/>
      </c>
      <c r="H12" s="69" t="str">
        <f ca="1">IF($N12="","",INDEX($A$12:$A$25,$N12))</f>
        <v/>
      </c>
      <c r="I12" s="31" t="str">
        <f ca="1">IF($O12="","",INDEX($A$12:$A$25,$O12))</f>
        <v/>
      </c>
      <c r="J12" s="70" t="str">
        <f ca="1">IF($P12="","",INDEX($A$12:$A$25,$P12))</f>
        <v/>
      </c>
      <c r="K12" s="29" t="str">
        <f ca="1">IF($Q12="","",INDEX($A$12:$A$25,$Q12))</f>
        <v/>
      </c>
      <c r="M12" t="str">
        <f ca="1">IFERROR(_xludf.AGGREGATE(15,6,(ROW($E$12:$E$25)-ROW($E$12)+1)/($E$12:$E$25="Incoming"),ROW(A1)), "")</f>
        <v/>
      </c>
      <c r="N12" t="str">
        <f ca="1">IFERROR(_xludf.AGGREGATE(15,6,(ROW($E$12:$E$25)-ROW($E$12)+1)/($E$12:$E$25="To Do"),ROW(A1)), "")</f>
        <v/>
      </c>
      <c r="O12" t="str">
        <f ca="1">IFERROR(_xludf.AGGREGATE(15,6,(ROW($E$12:$E$25)-ROW($E$12)+1)/($E$12:$E$25="In Progress"),ROW(A1)), "")</f>
        <v/>
      </c>
      <c r="P12" t="str">
        <f ca="1">IFERROR(_xludf.AGGREGATE(15,6,(ROW($E$12:$E$25)-ROW($E$12)+1)/($E$12:$E$25="Completed"),ROW(A1)), "")</f>
        <v/>
      </c>
      <c r="Q12" t="str">
        <f ca="1">IFERROR(_xludf.AGGREGATE(15,6,(ROW($E$12:$E$25)-ROW($E$12)+1)/($E$12:$E$25="On Hold"),ROW(A1)), "")</f>
        <v/>
      </c>
    </row>
    <row r="13" spans="1:18" ht="15" thickBot="1" x14ac:dyDescent="0.35">
      <c r="A13" s="9" t="str">
        <f>'Data Sheet'!D21</f>
        <v>Gather requirements</v>
      </c>
      <c r="B13" s="9" t="str">
        <f>'Data Sheet'!E21</f>
        <v>Liam Foster</v>
      </c>
      <c r="C13" s="9" t="str">
        <f>'Data Sheet'!H21</f>
        <v>High</v>
      </c>
      <c r="D13" s="28">
        <f>'Data Sheet'!K21</f>
        <v>46037</v>
      </c>
      <c r="E13" s="9" t="str">
        <f>IF('Data Sheet'!I21="Not Started","To Do",IF('Data Sheet'!I21="Started","Incoming",IF('Data Sheet'!I21="Completed","Completed",IF('Data Sheet'!I21="On Hold","On Hold","In Progress"))))</f>
        <v>Completed</v>
      </c>
      <c r="G13" s="68" t="str">
        <f ca="1">IF($M13="","",INDEX($A$12:$A$25,$M13))</f>
        <v/>
      </c>
      <c r="H13" s="69" t="str">
        <f ca="1">IF($N13="","",INDEX($A$12:$A$25,$N13))</f>
        <v/>
      </c>
      <c r="I13" s="31" t="str">
        <f ca="1">IF($O13="","",INDEX($A$12:$A$25,$O13))</f>
        <v/>
      </c>
      <c r="J13" s="70" t="str">
        <f ca="1">IF($P13="","",INDEX($A$12:$A$25,$P13))</f>
        <v/>
      </c>
      <c r="K13" s="29" t="str">
        <f ca="1">IF($Q13="","",INDEX($A$12:$A$25,$Q13))</f>
        <v/>
      </c>
      <c r="M13" t="str">
        <f ca="1">IFERROR(_xludf.AGGREGATE(15,6,(ROW($E$12:$E$25)-ROW($E$12)+1)/($E$12:$E$25="Incoming"),ROW(A2)), "")</f>
        <v/>
      </c>
      <c r="N13" t="str">
        <f ca="1">IFERROR(_xludf.AGGREGATE(15,6,(ROW($E$12:$E$25)-ROW($E$12)+1)/($E$12:$E$25="To Do"),ROW(A2)), "")</f>
        <v/>
      </c>
      <c r="O13" t="str">
        <f ca="1">IFERROR(_xludf.AGGREGATE(15,6,(ROW($E$12:$E$25)-ROW($E$12)+1)/($E$12:$E$25="In Progress"),ROW(A2)), "")</f>
        <v/>
      </c>
      <c r="P13" t="str">
        <f ca="1">IFERROR(_xludf.AGGREGATE(15,6,(ROW($E$12:$E$25)-ROW($E$12)+1)/($E$12:$E$25="Completed"),ROW(A2)), "")</f>
        <v/>
      </c>
      <c r="Q13" t="str">
        <f ca="1">IFERROR(_xludf.AGGREGATE(15,6,(ROW($E$12:$E$25)-ROW($E$12)+1)/($E$12:$E$25="On Hold"),ROW(A2)), "")</f>
        <v/>
      </c>
    </row>
    <row r="14" spans="1:18" ht="15" thickBot="1" x14ac:dyDescent="0.35">
      <c r="A14" s="9" t="str">
        <f>'Data Sheet'!D22</f>
        <v>Current state analysis</v>
      </c>
      <c r="B14" s="9" t="str">
        <f>'Data Sheet'!E22</f>
        <v>Sophia Kim</v>
      </c>
      <c r="C14" s="9" t="str">
        <f>'Data Sheet'!H22</f>
        <v>Medium</v>
      </c>
      <c r="D14" s="28">
        <f>'Data Sheet'!K22</f>
        <v>46042</v>
      </c>
      <c r="E14" s="9" t="str">
        <f>IF('Data Sheet'!I22="Not Started","To Do",IF('Data Sheet'!I22="Started","Incoming",IF('Data Sheet'!I22="Completed","Completed",IF('Data Sheet'!I22="On Hold","On Hold","In Progress"))))</f>
        <v>Completed</v>
      </c>
      <c r="G14" s="68" t="str">
        <f ca="1">IF($M14="","",INDEX($A$12:$A$25,$M14))</f>
        <v/>
      </c>
      <c r="H14" s="69" t="str">
        <f ca="1">IF($N14="","",INDEX($A$12:$A$25,$N14))</f>
        <v/>
      </c>
      <c r="I14" s="31" t="str">
        <f ca="1">IF($O14="","",INDEX($A$12:$A$25,$O14))</f>
        <v/>
      </c>
      <c r="J14" s="70" t="str">
        <f ca="1">IF($P14="","",INDEX($A$12:$A$25,$P14))</f>
        <v/>
      </c>
      <c r="K14" s="29" t="str">
        <f ca="1">IF($Q14="","",INDEX($A$12:$A$25,$Q14))</f>
        <v/>
      </c>
      <c r="M14" t="str">
        <f ca="1">IFERROR(_xludf.AGGREGATE(15,6,(ROW($E$12:$E$25)-ROW($E$12)+1)/($E$12:$E$25="Incoming"),ROW(A3)), "")</f>
        <v/>
      </c>
      <c r="N14" t="str">
        <f ca="1">IFERROR(_xludf.AGGREGATE(15,6,(ROW($E$12:$E$25)-ROW($E$12)+1)/($E$12:$E$25="To Do"),ROW(A3)), "")</f>
        <v/>
      </c>
      <c r="O14" t="str">
        <f ca="1">IFERROR(_xludf.AGGREGATE(15,6,(ROW($E$12:$E$25)-ROW($E$12)+1)/($E$12:$E$25="In Progress"),ROW(A3)), "")</f>
        <v/>
      </c>
      <c r="P14" t="str">
        <f ca="1">IFERROR(_xludf.AGGREGATE(15,6,(ROW($E$12:$E$25)-ROW($E$12)+1)/($E$12:$E$25="Completed"),ROW(A3)), "")</f>
        <v/>
      </c>
      <c r="Q14" t="str">
        <f ca="1">IFERROR(_xludf.AGGREGATE(15,6,(ROW($E$12:$E$25)-ROW($E$12)+1)/($E$12:$E$25="On Hold"),ROW(A3)), "")</f>
        <v/>
      </c>
    </row>
    <row r="15" spans="1:18" ht="15" thickBot="1" x14ac:dyDescent="0.35">
      <c r="A15" s="9" t="str">
        <f>'Data Sheet'!D23</f>
        <v>UX &amp; service blueprint</v>
      </c>
      <c r="B15" s="9" t="str">
        <f>'Data Sheet'!E23</f>
        <v>Noah Bennett</v>
      </c>
      <c r="C15" s="9" t="str">
        <f>'Data Sheet'!H23</f>
        <v>High</v>
      </c>
      <c r="D15" s="28">
        <f>'Data Sheet'!K23</f>
        <v>46058</v>
      </c>
      <c r="E15" s="9" t="str">
        <f>IF('Data Sheet'!I23="Not Started","To Do",IF('Data Sheet'!I23="Started","Incoming",IF('Data Sheet'!I23="Completed","Completed",IF('Data Sheet'!I23="On Hold","On Hold","In Progress"))))</f>
        <v>In Progress</v>
      </c>
      <c r="G15" s="68" t="str">
        <f ca="1">IF($M15="","",INDEX($A$12:$A$25,$M15))</f>
        <v/>
      </c>
      <c r="H15" s="69" t="str">
        <f ca="1">IF($N15="","",INDEX($A$12:$A$25,$N15))</f>
        <v/>
      </c>
      <c r="I15" s="31" t="str">
        <f ca="1">IF($O15="","",INDEX($A$12:$A$25,$O15))</f>
        <v/>
      </c>
      <c r="J15" s="70" t="str">
        <f ca="1">IF($P15="","",INDEX($A$12:$A$25,$P15))</f>
        <v/>
      </c>
      <c r="K15" s="29" t="str">
        <f ca="1">IF($Q15="","",INDEX($A$12:$A$25,$Q15))</f>
        <v/>
      </c>
      <c r="M15" t="str">
        <f ca="1">IFERROR(_xludf.AGGREGATE(15,6,(ROW($E$12:$E$25)-ROW($E$12)+1)/($E$12:$E$25="Incoming"),ROW(A4)), "")</f>
        <v/>
      </c>
      <c r="N15" t="str">
        <f ca="1">IFERROR(_xludf.AGGREGATE(15,6,(ROW($E$12:$E$25)-ROW($E$12)+1)/($E$12:$E$25="To Do"),ROW(A4)), "")</f>
        <v/>
      </c>
      <c r="O15" t="str">
        <f ca="1">IFERROR(_xludf.AGGREGATE(15,6,(ROW($E$12:$E$25)-ROW($E$12)+1)/($E$12:$E$25="In Progress"),ROW(A4)), "")</f>
        <v/>
      </c>
      <c r="P15" t="str">
        <f ca="1">IFERROR(_xludf.AGGREGATE(15,6,(ROW($E$12:$E$25)-ROW($E$12)+1)/($E$12:$E$25="Completed"),ROW(A4)), "")</f>
        <v/>
      </c>
      <c r="Q15" t="str">
        <f ca="1">IFERROR(_xludf.AGGREGATE(15,6,(ROW($E$12:$E$25)-ROW($E$12)+1)/($E$12:$E$25="On Hold"),ROW(A4)), "")</f>
        <v/>
      </c>
    </row>
    <row r="16" spans="1:18" ht="15" thickBot="1" x14ac:dyDescent="0.35">
      <c r="A16" s="9" t="str">
        <f>'Data Sheet'!D24</f>
        <v>Technical architecture</v>
      </c>
      <c r="B16" s="9" t="str">
        <f>'Data Sheet'!E24</f>
        <v>Elena Marquez</v>
      </c>
      <c r="C16" s="9" t="str">
        <f>'Data Sheet'!H24</f>
        <v>High</v>
      </c>
      <c r="D16" s="28">
        <f>'Data Sheet'!K24</f>
        <v>46061</v>
      </c>
      <c r="E16" s="9" t="str">
        <f>IF('Data Sheet'!I24="Not Started","To Do",IF('Data Sheet'!I24="Started","Incoming",IF('Data Sheet'!I24="Completed","Completed",IF('Data Sheet'!I24="On Hold","On Hold","In Progress"))))</f>
        <v>In Progress</v>
      </c>
      <c r="G16" s="68" t="str">
        <f ca="1">IF($M16="","",INDEX($A$12:$A$25,$M16))</f>
        <v/>
      </c>
      <c r="H16" s="69" t="str">
        <f ca="1">IF($N16="","",INDEX($A$12:$A$25,$N16))</f>
        <v/>
      </c>
      <c r="I16" s="31" t="str">
        <f ca="1">IF($O16="","",INDEX($A$12:$A$25,$O16))</f>
        <v/>
      </c>
      <c r="J16" s="70" t="str">
        <f ca="1">IF($P16="","",INDEX($A$12:$A$25,$P16))</f>
        <v/>
      </c>
      <c r="K16" s="29" t="str">
        <f ca="1">IF($Q16="","",INDEX($A$12:$A$25,$Q16))</f>
        <v/>
      </c>
      <c r="M16" t="str">
        <f ca="1">IFERROR(_xludf.AGGREGATE(15,6,(ROW($E$12:$E$25)-ROW($E$12)+1)/($E$12:$E$25="Incoming"),ROW(A5)), "")</f>
        <v/>
      </c>
      <c r="N16" t="str">
        <f ca="1">IFERROR(_xludf.AGGREGATE(15,6,(ROW($E$12:$E$25)-ROW($E$12)+1)/($E$12:$E$25="To Do"),ROW(A5)), "")</f>
        <v/>
      </c>
      <c r="O16" t="str">
        <f ca="1">IFERROR(_xludf.AGGREGATE(15,6,(ROW($E$12:$E$25)-ROW($E$12)+1)/($E$12:$E$25="In Progress"),ROW(A5)), "")</f>
        <v/>
      </c>
      <c r="P16" t="str">
        <f ca="1">IFERROR(_xludf.AGGREGATE(15,6,(ROW($E$12:$E$25)-ROW($E$12)+1)/($E$12:$E$25="Completed"),ROW(A5)), "")</f>
        <v/>
      </c>
      <c r="Q16" t="str">
        <f ca="1">IFERROR(_xludf.AGGREGATE(15,6,(ROW($E$12:$E$25)-ROW($E$12)+1)/($E$12:$E$25="On Hold"),ROW(A5)), "")</f>
        <v/>
      </c>
    </row>
    <row r="17" spans="1:5" ht="15" thickBot="1" x14ac:dyDescent="0.35">
      <c r="A17" s="9" t="str">
        <f>'Data Sheet'!D25</f>
        <v>Vendor onboarding</v>
      </c>
      <c r="B17" s="9" t="str">
        <f>'Data Sheet'!E25</f>
        <v>Mia Carter</v>
      </c>
      <c r="C17" s="9" t="str">
        <f>'Data Sheet'!H25</f>
        <v>Medium</v>
      </c>
      <c r="D17" s="28">
        <f>'Data Sheet'!K25</f>
        <v>46055</v>
      </c>
      <c r="E17" s="9" t="str">
        <f>IF('Data Sheet'!I25="Not Started","To Do",IF('Data Sheet'!I25="Started","Incoming",IF('Data Sheet'!I25="Completed","Completed",IF('Data Sheet'!I25="On Hold","On Hold","In Progress"))))</f>
        <v>Completed</v>
      </c>
    </row>
    <row r="18" spans="1:5" ht="15" thickBot="1" x14ac:dyDescent="0.35">
      <c r="A18" s="9" t="str">
        <f>'Data Sheet'!D26</f>
        <v>Web front-end build</v>
      </c>
      <c r="B18" s="9" t="str">
        <f>'Data Sheet'!E26</f>
        <v>David Patel</v>
      </c>
      <c r="C18" s="9" t="str">
        <f>'Data Sheet'!H26</f>
        <v>High</v>
      </c>
      <c r="D18" s="28">
        <f>'Data Sheet'!K26</f>
        <v>46093</v>
      </c>
      <c r="E18" s="9" t="str">
        <f>IF('Data Sheet'!I26="Not Started","To Do",IF('Data Sheet'!I26="Started","Incoming",IF('Data Sheet'!I26="Completed","Completed",IF('Data Sheet'!I26="On Hold","On Hold","In Progress"))))</f>
        <v>In Progress</v>
      </c>
    </row>
    <row r="19" spans="1:5" ht="15" thickBot="1" x14ac:dyDescent="0.35">
      <c r="A19" s="9" t="str">
        <f>'Data Sheet'!D27</f>
        <v>Back-end integration</v>
      </c>
      <c r="B19" s="9" t="str">
        <f>'Data Sheet'!E27</f>
        <v>Emma Clark</v>
      </c>
      <c r="C19" s="9" t="str">
        <f>'Data Sheet'!H27</f>
        <v>High</v>
      </c>
      <c r="D19" s="28">
        <f>'Data Sheet'!K27</f>
        <v>46099</v>
      </c>
      <c r="E19" s="9" t="str">
        <f>IF('Data Sheet'!I27="Not Started","To Do",IF('Data Sheet'!I27="Started","Incoming",IF('Data Sheet'!I27="Completed","Completed",IF('Data Sheet'!I27="On Hold","On Hold","In Progress"))))</f>
        <v>In Progress</v>
      </c>
    </row>
    <row r="20" spans="1:5" ht="15" thickBot="1" x14ac:dyDescent="0.35">
      <c r="A20" s="9" t="str">
        <f>'Data Sheet'!D28</f>
        <v>Analytics implementation</v>
      </c>
      <c r="B20" s="9" t="str">
        <f>'Data Sheet'!E28</f>
        <v>Lucas Grant</v>
      </c>
      <c r="C20" s="9" t="str">
        <f>'Data Sheet'!H28</f>
        <v>Medium</v>
      </c>
      <c r="D20" s="28">
        <f>'Data Sheet'!K28</f>
        <v>46103</v>
      </c>
      <c r="E20" s="9" t="str">
        <f>IF('Data Sheet'!I28="Not Started","To Do",IF('Data Sheet'!I28="Started","Incoming",IF('Data Sheet'!I28="Completed","Completed",IF('Data Sheet'!I28="On Hold","On Hold","In Progress"))))</f>
        <v>In Progress</v>
      </c>
    </row>
    <row r="21" spans="1:5" ht="15" thickBot="1" x14ac:dyDescent="0.35">
      <c r="A21" s="9" t="str">
        <f>'Data Sheet'!D29</f>
        <v>Fulfilment workflow design</v>
      </c>
      <c r="B21" s="9" t="str">
        <f>'Data Sheet'!E29</f>
        <v>Harper Lewis</v>
      </c>
      <c r="C21" s="9" t="str">
        <f>'Data Sheet'!H29</f>
        <v>Medium</v>
      </c>
      <c r="D21" s="28">
        <f>'Data Sheet'!K29</f>
        <v>46109</v>
      </c>
      <c r="E21" s="9" t="str">
        <f>IF('Data Sheet'!I29="Not Started","To Do",IF('Data Sheet'!I29="Started","Incoming",IF('Data Sheet'!I29="Completed","Completed",IF('Data Sheet'!I29="On Hold","On Hold","In Progress"))))</f>
        <v>Incoming</v>
      </c>
    </row>
    <row r="22" spans="1:5" ht="15" thickBot="1" x14ac:dyDescent="0.35">
      <c r="A22" s="9" t="str">
        <f>'Data Sheet'!D30</f>
        <v>System integration testing</v>
      </c>
      <c r="B22" s="9" t="str">
        <f>'Data Sheet'!E30</f>
        <v>Ethan Brooks</v>
      </c>
      <c r="C22" s="9" t="str">
        <f>'Data Sheet'!H30</f>
        <v>High</v>
      </c>
      <c r="D22" s="28">
        <f>'Data Sheet'!K30</f>
        <v>46115</v>
      </c>
      <c r="E22" s="9" t="str">
        <f>IF('Data Sheet'!I30="Not Started","To Do",IF('Data Sheet'!I30="Started","Incoming",IF('Data Sheet'!I30="Completed","Completed",IF('Data Sheet'!I30="On Hold","On Hold","In Progress"))))</f>
        <v>To Do</v>
      </c>
    </row>
    <row r="23" spans="1:5" ht="15" thickBot="1" x14ac:dyDescent="0.35">
      <c r="A23" s="9" t="str">
        <f>'Data Sheet'!D31</f>
        <v>User acceptance testing</v>
      </c>
      <c r="B23" s="9" t="str">
        <f>'Data Sheet'!E31</f>
        <v>Grace Morgan</v>
      </c>
      <c r="C23" s="9" t="str">
        <f>'Data Sheet'!H31</f>
        <v>High</v>
      </c>
      <c r="D23" s="28">
        <f>'Data Sheet'!K31</f>
        <v>46128</v>
      </c>
      <c r="E23" s="9" t="str">
        <f>IF('Data Sheet'!I31="Not Started","To Do",IF('Data Sheet'!I31="Started","Incoming",IF('Data Sheet'!I31="Completed","Completed",IF('Data Sheet'!I31="On Hold","On Hold","In Progress"))))</f>
        <v>To Do</v>
      </c>
    </row>
    <row r="24" spans="1:5" ht="15" thickBot="1" x14ac:dyDescent="0.35">
      <c r="A24" s="9" t="str">
        <f>'Data Sheet'!D32</f>
        <v>Training content development</v>
      </c>
      <c r="B24" s="9" t="str">
        <f>'Data Sheet'!E32</f>
        <v>Olivia Young</v>
      </c>
      <c r="C24" s="9" t="str">
        <f>'Data Sheet'!H32</f>
        <v>Medium</v>
      </c>
      <c r="D24" s="28">
        <f>'Data Sheet'!K32</f>
        <v>46132</v>
      </c>
      <c r="E24" s="9" t="str">
        <f>IF('Data Sheet'!I32="Not Started","To Do",IF('Data Sheet'!I32="Started","Incoming",IF('Data Sheet'!I32="Completed","Completed",IF('Data Sheet'!I32="On Hold","On Hold","In Progress"))))</f>
        <v>Incoming</v>
      </c>
    </row>
    <row r="25" spans="1:5" ht="15" thickBot="1" x14ac:dyDescent="0.35">
      <c r="A25" s="9" t="str">
        <f>'Data Sheet'!D33</f>
        <v>Stakeholder communications</v>
      </c>
      <c r="B25" s="9" t="str">
        <f>'Data Sheet'!E33</f>
        <v>Aiden Ross</v>
      </c>
      <c r="C25" s="9" t="str">
        <f>'Data Sheet'!H33</f>
        <v>Medium</v>
      </c>
      <c r="D25" s="28">
        <f>'Data Sheet'!K33</f>
        <v>46157</v>
      </c>
      <c r="E25" s="9" t="str">
        <f>IF('Data Sheet'!I33="Not Started","To Do",IF('Data Sheet'!I33="Started","Incoming",IF('Data Sheet'!I33="Completed","Completed",IF('Data Sheet'!I33="On Hold","On Hold","In Progress"))))</f>
        <v>In Progress</v>
      </c>
    </row>
  </sheetData>
  <mergeCells count="3">
    <mergeCell ref="A2:R2"/>
    <mergeCell ref="A10:E10"/>
    <mergeCell ref="A1:R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24"/>
  <sheetViews>
    <sheetView showGridLines="0" workbookViewId="0">
      <selection activeCell="F6" sqref="F6"/>
    </sheetView>
  </sheetViews>
  <sheetFormatPr defaultRowHeight="14.4" x14ac:dyDescent="0.3"/>
  <cols>
    <col min="1" max="1" width="23.33203125" bestFit="1" customWidth="1"/>
    <col min="2" max="2" width="27.6640625" bestFit="1" customWidth="1"/>
    <col min="3" max="3" width="10.6640625" bestFit="1" customWidth="1"/>
    <col min="4" max="4" width="9.88671875" bestFit="1" customWidth="1"/>
    <col min="5" max="5" width="11.88671875" bestFit="1" customWidth="1"/>
    <col min="6" max="6" width="13.109375" bestFit="1" customWidth="1"/>
    <col min="7" max="7" width="12" bestFit="1" customWidth="1"/>
    <col min="8" max="8" width="12.44140625" bestFit="1" customWidth="1"/>
    <col min="9" max="10" width="16" customWidth="1"/>
  </cols>
  <sheetData>
    <row r="1" spans="1:10" ht="33" thickBot="1" x14ac:dyDescent="0.6">
      <c r="A1" s="230" t="s">
        <v>900</v>
      </c>
      <c r="B1" s="231"/>
      <c r="C1" s="231"/>
      <c r="D1" s="231"/>
      <c r="E1" s="231"/>
      <c r="F1" s="231"/>
      <c r="G1" s="231"/>
      <c r="H1" s="231"/>
      <c r="I1" s="231"/>
      <c r="J1" s="231"/>
    </row>
    <row r="2" spans="1:10" ht="15" thickBot="1" x14ac:dyDescent="0.35">
      <c r="A2" s="216" t="s">
        <v>839</v>
      </c>
      <c r="B2" s="164"/>
      <c r="C2" s="164"/>
      <c r="D2" s="164"/>
      <c r="E2" s="164"/>
      <c r="F2" s="164"/>
      <c r="G2" s="164"/>
      <c r="H2" s="164"/>
      <c r="I2" s="164"/>
      <c r="J2" s="164"/>
    </row>
    <row r="3" spans="1:10" ht="15" thickBot="1" x14ac:dyDescent="0.35"/>
    <row r="4" spans="1:10" ht="15" thickBot="1" x14ac:dyDescent="0.35">
      <c r="A4" s="120" t="s">
        <v>48</v>
      </c>
      <c r="B4" s="125" t="str">
        <f>IF('Data Sheet'!B5="","",'Data Sheet'!B5)</f>
        <v>Vertex zzzz</v>
      </c>
    </row>
    <row r="5" spans="1:10" ht="15" thickBot="1" x14ac:dyDescent="0.35">
      <c r="A5" s="123" t="s">
        <v>55</v>
      </c>
      <c r="B5" s="122" t="str">
        <f>IF('Data Sheet'!B6="","",'Data Sheet'!B6)</f>
        <v>Elena zzzz</v>
      </c>
    </row>
    <row r="6" spans="1:10" ht="15" thickBot="1" x14ac:dyDescent="0.35">
      <c r="A6" s="120" t="s">
        <v>68</v>
      </c>
      <c r="B6" s="125" t="str">
        <f>IF('Data Sheet'!B8="","",'Data Sheet'!B8)</f>
        <v>Noah Sam Bennett</v>
      </c>
    </row>
    <row r="7" spans="1:10" ht="15" thickBot="1" x14ac:dyDescent="0.35">
      <c r="A7" s="123" t="s">
        <v>104</v>
      </c>
      <c r="B7" s="121">
        <f>IF('Data Sheet'!B12="","",'Data Sheet'!B12)</f>
        <v>46027</v>
      </c>
    </row>
    <row r="8" spans="1:10" ht="15" thickBot="1" x14ac:dyDescent="0.35">
      <c r="A8" s="120" t="s">
        <v>105</v>
      </c>
      <c r="B8" s="124">
        <f>IF('Data Sheet'!B13="","",'Data Sheet'!B13)</f>
        <v>46203</v>
      </c>
    </row>
    <row r="9" spans="1:10" ht="15" thickBot="1" x14ac:dyDescent="0.35"/>
    <row r="10" spans="1:10" ht="15" thickBot="1" x14ac:dyDescent="0.35">
      <c r="A10" s="220" t="s">
        <v>901</v>
      </c>
      <c r="B10" s="164"/>
      <c r="C10" s="164"/>
      <c r="D10" s="164"/>
      <c r="E10" s="164"/>
      <c r="F10" s="164"/>
      <c r="G10" s="164"/>
      <c r="H10" s="164"/>
    </row>
    <row r="11" spans="1:10" ht="28.2" thickBot="1" x14ac:dyDescent="0.35">
      <c r="A11" s="117" t="s">
        <v>422</v>
      </c>
      <c r="B11" s="8" t="s">
        <v>99</v>
      </c>
      <c r="C11" s="117" t="s">
        <v>108</v>
      </c>
      <c r="D11" s="8" t="s">
        <v>423</v>
      </c>
      <c r="E11" s="117" t="s">
        <v>424</v>
      </c>
      <c r="F11" s="8" t="s">
        <v>425</v>
      </c>
      <c r="G11" s="117" t="s">
        <v>426</v>
      </c>
      <c r="H11" s="8" t="s">
        <v>427</v>
      </c>
    </row>
    <row r="12" spans="1:10" ht="15" thickBot="1" x14ac:dyDescent="0.35">
      <c r="A12" s="9">
        <f>'Data Sheet'!A116</f>
        <v>1</v>
      </c>
      <c r="B12" s="9" t="str">
        <f>'Data Sheet'!B116</f>
        <v>A</v>
      </c>
      <c r="C12" s="9">
        <f>'Data Sheet'!C116</f>
        <v>0</v>
      </c>
      <c r="D12" s="9" t="str">
        <f>'Data Sheet'!D116</f>
        <v>Task 1</v>
      </c>
      <c r="E12" s="9">
        <f>'Data Sheet'!E116</f>
        <v>2</v>
      </c>
      <c r="F12" s="9">
        <f>'Data Sheet'!F116</f>
        <v>3</v>
      </c>
      <c r="G12" s="9">
        <f>'Data Sheet'!G116</f>
        <v>5</v>
      </c>
      <c r="H12" s="32">
        <f>'Data Sheet'!H116</f>
        <v>3.1666666666666665</v>
      </c>
    </row>
    <row r="13" spans="1:10" ht="15" thickBot="1" x14ac:dyDescent="0.35">
      <c r="A13" s="9">
        <f>'Data Sheet'!A117</f>
        <v>2</v>
      </c>
      <c r="B13" s="9" t="str">
        <f>'Data Sheet'!B117</f>
        <v>B</v>
      </c>
      <c r="C13" s="9">
        <f>'Data Sheet'!C117</f>
        <v>0</v>
      </c>
      <c r="D13" s="9" t="str">
        <f>'Data Sheet'!D117</f>
        <v>Task 2</v>
      </c>
      <c r="E13" s="9">
        <f>'Data Sheet'!E117</f>
        <v>1</v>
      </c>
      <c r="F13" s="9">
        <f>'Data Sheet'!F117</f>
        <v>2</v>
      </c>
      <c r="G13" s="9">
        <f>'Data Sheet'!G117</f>
        <v>3</v>
      </c>
      <c r="H13" s="32">
        <f>'Data Sheet'!H117</f>
        <v>2</v>
      </c>
    </row>
    <row r="14" spans="1:10" ht="15" thickBot="1" x14ac:dyDescent="0.35">
      <c r="A14" s="9">
        <f>'Data Sheet'!A118</f>
        <v>3</v>
      </c>
      <c r="B14" s="9" t="str">
        <f>'Data Sheet'!B118</f>
        <v>C</v>
      </c>
      <c r="C14" s="9" t="str">
        <f>'Data Sheet'!C118</f>
        <v>A</v>
      </c>
      <c r="D14" s="9" t="str">
        <f>'Data Sheet'!D118</f>
        <v>Task 3</v>
      </c>
      <c r="E14" s="9">
        <f>'Data Sheet'!E118</f>
        <v>4</v>
      </c>
      <c r="F14" s="9">
        <f>'Data Sheet'!F118</f>
        <v>6</v>
      </c>
      <c r="G14" s="9">
        <f>'Data Sheet'!G118</f>
        <v>8</v>
      </c>
      <c r="H14" s="32">
        <f>'Data Sheet'!H118</f>
        <v>6</v>
      </c>
    </row>
    <row r="15" spans="1:10" ht="15" thickBot="1" x14ac:dyDescent="0.35">
      <c r="A15" s="9">
        <f>'Data Sheet'!A119</f>
        <v>4</v>
      </c>
      <c r="B15" s="9" t="str">
        <f>'Data Sheet'!B119</f>
        <v>D</v>
      </c>
      <c r="C15" s="9" t="str">
        <f>'Data Sheet'!C119</f>
        <v>B</v>
      </c>
      <c r="D15" s="9" t="str">
        <f>'Data Sheet'!D119</f>
        <v>Task 4</v>
      </c>
      <c r="E15" s="9">
        <f>'Data Sheet'!E119</f>
        <v>3</v>
      </c>
      <c r="F15" s="9">
        <f>'Data Sheet'!F119</f>
        <v>4</v>
      </c>
      <c r="G15" s="9">
        <f>'Data Sheet'!G119</f>
        <v>6</v>
      </c>
      <c r="H15" s="32">
        <f>'Data Sheet'!H119</f>
        <v>4.166666666666667</v>
      </c>
    </row>
    <row r="16" spans="1:10" ht="15" thickBot="1" x14ac:dyDescent="0.35">
      <c r="A16" s="9">
        <f>'Data Sheet'!A120</f>
        <v>5</v>
      </c>
      <c r="B16" s="9" t="str">
        <f>'Data Sheet'!B120</f>
        <v>E</v>
      </c>
      <c r="C16" s="9" t="str">
        <f>'Data Sheet'!C120</f>
        <v>C</v>
      </c>
      <c r="D16" s="9" t="str">
        <f>'Data Sheet'!D120</f>
        <v>Task 5</v>
      </c>
      <c r="E16" s="9">
        <f>'Data Sheet'!E120</f>
        <v>2</v>
      </c>
      <c r="F16" s="9">
        <f>'Data Sheet'!F120</f>
        <v>4</v>
      </c>
      <c r="G16" s="9">
        <f>'Data Sheet'!G120</f>
        <v>6</v>
      </c>
      <c r="H16" s="32">
        <f>'Data Sheet'!H120</f>
        <v>4</v>
      </c>
    </row>
    <row r="17" spans="1:8" ht="15" thickBot="1" x14ac:dyDescent="0.35">
      <c r="A17" s="9">
        <f>'Data Sheet'!A121</f>
        <v>6</v>
      </c>
      <c r="B17" s="9" t="str">
        <f>'Data Sheet'!B121</f>
        <v>F</v>
      </c>
      <c r="C17" s="9" t="str">
        <f>'Data Sheet'!C121</f>
        <v>D</v>
      </c>
      <c r="D17" s="9" t="str">
        <f>'Data Sheet'!D121</f>
        <v>Task 6</v>
      </c>
      <c r="E17" s="9">
        <f>'Data Sheet'!E121</f>
        <v>4</v>
      </c>
      <c r="F17" s="9">
        <f>'Data Sheet'!F121</f>
        <v>7</v>
      </c>
      <c r="G17" s="9">
        <f>'Data Sheet'!G121</f>
        <v>9</v>
      </c>
      <c r="H17" s="32">
        <f>'Data Sheet'!H121</f>
        <v>6.833333333333333</v>
      </c>
    </row>
    <row r="18" spans="1:8" ht="15" thickBot="1" x14ac:dyDescent="0.35">
      <c r="A18" s="9">
        <f>'Data Sheet'!A122</f>
        <v>7</v>
      </c>
      <c r="B18" s="9" t="str">
        <f>'Data Sheet'!B122</f>
        <v>G</v>
      </c>
      <c r="C18" s="9" t="str">
        <f>'Data Sheet'!C122</f>
        <v>E,F</v>
      </c>
      <c r="D18" s="9" t="str">
        <f>'Data Sheet'!D122</f>
        <v>Task 7</v>
      </c>
      <c r="E18" s="9">
        <f>'Data Sheet'!E122</f>
        <v>6</v>
      </c>
      <c r="F18" s="9">
        <f>'Data Sheet'!F122</f>
        <v>7</v>
      </c>
      <c r="G18" s="9">
        <f>'Data Sheet'!G122</f>
        <v>8</v>
      </c>
      <c r="H18" s="32">
        <f>'Data Sheet'!H122</f>
        <v>7</v>
      </c>
    </row>
    <row r="20" spans="1:8" ht="15" thickBot="1" x14ac:dyDescent="0.35"/>
    <row r="21" spans="1:8" ht="15" thickBot="1" x14ac:dyDescent="0.35">
      <c r="A21" s="196" t="s">
        <v>902</v>
      </c>
      <c r="B21" s="164"/>
      <c r="C21" s="164"/>
      <c r="D21" s="164"/>
      <c r="E21" s="164"/>
      <c r="F21" s="164"/>
      <c r="G21" s="164"/>
      <c r="H21" s="164"/>
    </row>
    <row r="22" spans="1:8" ht="15" thickBot="1" x14ac:dyDescent="0.35">
      <c r="A22" s="4" t="s">
        <v>903</v>
      </c>
      <c r="B22" s="55" t="s">
        <v>904</v>
      </c>
      <c r="C22" s="2"/>
      <c r="D22" s="2"/>
    </row>
    <row r="23" spans="1:8" ht="15" thickBot="1" x14ac:dyDescent="0.35">
      <c r="A23" s="4" t="s">
        <v>905</v>
      </c>
      <c r="B23" s="55" t="s">
        <v>906</v>
      </c>
      <c r="C23" s="2"/>
      <c r="D23" s="2"/>
    </row>
    <row r="24" spans="1:8" ht="15" thickBot="1" x14ac:dyDescent="0.35">
      <c r="A24" s="4" t="s">
        <v>907</v>
      </c>
      <c r="B24" s="55">
        <f>H12+H14+H16+H18</f>
        <v>20.166666666666664</v>
      </c>
      <c r="C24" s="2"/>
      <c r="D24" s="2"/>
    </row>
  </sheetData>
  <mergeCells count="4">
    <mergeCell ref="A1:J1"/>
    <mergeCell ref="A21:H21"/>
    <mergeCell ref="A10:H10"/>
    <mergeCell ref="A2:J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8"/>
  <sheetViews>
    <sheetView showGridLines="0" workbookViewId="0">
      <selection activeCell="E4" sqref="E4"/>
    </sheetView>
  </sheetViews>
  <sheetFormatPr defaultRowHeight="14.4" x14ac:dyDescent="0.3"/>
  <cols>
    <col min="1" max="1" width="14" bestFit="1" customWidth="1"/>
    <col min="2" max="2" width="27.6640625" bestFit="1" customWidth="1"/>
    <col min="3" max="3" width="7.5546875" bestFit="1" customWidth="1"/>
    <col min="4" max="4" width="8" bestFit="1" customWidth="1"/>
    <col min="5" max="6" width="9.88671875" bestFit="1" customWidth="1"/>
    <col min="7" max="16" width="11" customWidth="1"/>
  </cols>
  <sheetData>
    <row r="1" spans="1:16" ht="36" thickBot="1" x14ac:dyDescent="0.65">
      <c r="A1" s="209" t="s">
        <v>908</v>
      </c>
      <c r="B1" s="162"/>
      <c r="C1" s="162"/>
      <c r="D1" s="162"/>
      <c r="E1" s="162"/>
      <c r="F1" s="162"/>
      <c r="G1" s="162"/>
      <c r="H1" s="162"/>
      <c r="I1" s="162"/>
      <c r="J1" s="162"/>
      <c r="K1" s="162"/>
      <c r="L1" s="162"/>
      <c r="M1" s="162"/>
      <c r="N1" s="162"/>
      <c r="O1" s="162"/>
      <c r="P1" s="162"/>
    </row>
    <row r="2" spans="1:16" ht="15" thickBot="1" x14ac:dyDescent="0.35">
      <c r="A2" s="216" t="s">
        <v>839</v>
      </c>
      <c r="B2" s="164"/>
      <c r="C2" s="164"/>
      <c r="D2" s="164"/>
      <c r="E2" s="164"/>
      <c r="F2" s="164"/>
      <c r="G2" s="164"/>
      <c r="H2" s="164"/>
      <c r="I2" s="164"/>
      <c r="J2" s="164"/>
      <c r="K2" s="164"/>
      <c r="L2" s="164"/>
      <c r="M2" s="164"/>
      <c r="N2" s="164"/>
      <c r="O2" s="164"/>
      <c r="P2" s="164"/>
    </row>
    <row r="3" spans="1:16" ht="15" thickBot="1" x14ac:dyDescent="0.35"/>
    <row r="4" spans="1:16" ht="15" thickBot="1" x14ac:dyDescent="0.35">
      <c r="A4" s="120" t="s">
        <v>48</v>
      </c>
      <c r="B4" s="125" t="str">
        <f>IF('Data Sheet'!B5="","",'Data Sheet'!B5)</f>
        <v>Vertex zzzz</v>
      </c>
    </row>
    <row r="5" spans="1:16" ht="15" thickBot="1" x14ac:dyDescent="0.35">
      <c r="A5" s="123" t="s">
        <v>55</v>
      </c>
      <c r="B5" s="122" t="str">
        <f>IF('Data Sheet'!B6="","",'Data Sheet'!B6)</f>
        <v>Elena zzzz</v>
      </c>
    </row>
    <row r="6" spans="1:16" ht="15" thickBot="1" x14ac:dyDescent="0.35">
      <c r="A6" s="120" t="s">
        <v>68</v>
      </c>
      <c r="B6" s="125" t="str">
        <f>IF('Data Sheet'!B8="","",'Data Sheet'!B8)</f>
        <v>Noah Sam Bennett</v>
      </c>
    </row>
    <row r="7" spans="1:16" ht="15" thickBot="1" x14ac:dyDescent="0.35">
      <c r="A7" s="123" t="s">
        <v>104</v>
      </c>
      <c r="B7" s="121">
        <f>IF('Data Sheet'!B12="","",'Data Sheet'!B12)</f>
        <v>46027</v>
      </c>
    </row>
    <row r="8" spans="1:16" ht="15" thickBot="1" x14ac:dyDescent="0.35">
      <c r="A8" s="120" t="s">
        <v>105</v>
      </c>
      <c r="B8" s="124">
        <f>IF('Data Sheet'!B13="","",'Data Sheet'!B13)</f>
        <v>46203</v>
      </c>
    </row>
    <row r="9" spans="1:16" ht="15" thickBot="1" x14ac:dyDescent="0.35"/>
    <row r="10" spans="1:16" ht="15" thickBot="1" x14ac:dyDescent="0.35">
      <c r="A10" s="211" t="s">
        <v>909</v>
      </c>
      <c r="B10" s="175"/>
      <c r="C10" s="175"/>
      <c r="D10" s="175"/>
      <c r="E10" s="175"/>
      <c r="F10" s="175"/>
      <c r="G10" s="175"/>
      <c r="H10" s="175"/>
      <c r="I10" s="175"/>
      <c r="J10" s="175"/>
      <c r="K10" s="175"/>
      <c r="L10" s="175"/>
      <c r="M10" s="175"/>
      <c r="N10" s="175"/>
      <c r="O10" s="175"/>
      <c r="P10" s="175"/>
    </row>
    <row r="11" spans="1:16" ht="15" thickBot="1" x14ac:dyDescent="0.35"/>
    <row r="12" spans="1:16" ht="15" thickBot="1" x14ac:dyDescent="0.35">
      <c r="A12" s="133" t="s">
        <v>226</v>
      </c>
      <c r="B12" s="71">
        <f>SUM('Data Sheet'!B65:B76)</f>
        <v>575000</v>
      </c>
    </row>
    <row r="13" spans="1:16" ht="15" thickBot="1" x14ac:dyDescent="0.35">
      <c r="A13" s="133" t="s">
        <v>227</v>
      </c>
      <c r="B13" s="71">
        <f>SUM('Data Sheet'!C65:C76)</f>
        <v>463000</v>
      </c>
    </row>
    <row r="14" spans="1:16" ht="15" thickBot="1" x14ac:dyDescent="0.35">
      <c r="A14" s="133" t="s">
        <v>910</v>
      </c>
      <c r="B14" s="71">
        <f>B12-C12</f>
        <v>575000</v>
      </c>
    </row>
    <row r="15" spans="1:16" ht="15" thickBot="1" x14ac:dyDescent="0.35"/>
    <row r="16" spans="1:16" ht="28.2" thickBot="1" x14ac:dyDescent="0.35">
      <c r="A16" s="117" t="s">
        <v>253</v>
      </c>
      <c r="B16" s="8" t="s">
        <v>226</v>
      </c>
      <c r="C16" s="117" t="s">
        <v>227</v>
      </c>
      <c r="D16" s="8" t="s">
        <v>228</v>
      </c>
      <c r="E16" s="117" t="s">
        <v>911</v>
      </c>
      <c r="F16" s="8" t="s">
        <v>254</v>
      </c>
    </row>
    <row r="17" spans="1:6" ht="15" thickBot="1" x14ac:dyDescent="0.35">
      <c r="A17" s="9" t="str">
        <f>'Data Sheet'!A65</f>
        <v>Jan-26</v>
      </c>
      <c r="B17" s="21">
        <f>'Data Sheet'!B65</f>
        <v>65000</v>
      </c>
      <c r="C17" s="21">
        <f>'Data Sheet'!C65</f>
        <v>61200</v>
      </c>
      <c r="D17" s="21">
        <f>'Data Sheet'!D65</f>
        <v>3800</v>
      </c>
      <c r="E17" s="21">
        <f>SUM($B$17:B17)</f>
        <v>65000</v>
      </c>
      <c r="F17" s="21">
        <f>SUM($C$17:C17)</f>
        <v>61200</v>
      </c>
    </row>
    <row r="18" spans="1:6" ht="15" thickBot="1" x14ac:dyDescent="0.35">
      <c r="A18" s="9" t="str">
        <f>'Data Sheet'!A66</f>
        <v>Feb-26</v>
      </c>
      <c r="B18" s="21">
        <f>'Data Sheet'!B66</f>
        <v>82000</v>
      </c>
      <c r="C18" s="21">
        <f>'Data Sheet'!C66</f>
        <v>80100</v>
      </c>
      <c r="D18" s="21">
        <f>'Data Sheet'!D66</f>
        <v>1900</v>
      </c>
      <c r="E18" s="21">
        <f>SUM($B$17:B18)</f>
        <v>147000</v>
      </c>
      <c r="F18" s="21">
        <f>SUM($C$17:C18)</f>
        <v>141300</v>
      </c>
    </row>
    <row r="19" spans="1:6" ht="15" thickBot="1" x14ac:dyDescent="0.35">
      <c r="A19" s="9" t="str">
        <f>'Data Sheet'!A67</f>
        <v>Mar-26</v>
      </c>
      <c r="B19" s="21">
        <f>'Data Sheet'!B67</f>
        <v>91000</v>
      </c>
      <c r="C19" s="21">
        <f>'Data Sheet'!C67</f>
        <v>95300</v>
      </c>
      <c r="D19" s="21">
        <f>'Data Sheet'!D67</f>
        <v>-4300</v>
      </c>
      <c r="E19" s="21">
        <f>SUM($B$17:B19)</f>
        <v>238000</v>
      </c>
      <c r="F19" s="21">
        <f>SUM($C$17:C19)</f>
        <v>236600</v>
      </c>
    </row>
    <row r="20" spans="1:6" ht="15" thickBot="1" x14ac:dyDescent="0.35">
      <c r="A20" s="9" t="str">
        <f>'Data Sheet'!A68</f>
        <v>Apr-26</v>
      </c>
      <c r="B20" s="21">
        <f>'Data Sheet'!B68</f>
        <v>76000</v>
      </c>
      <c r="C20" s="21">
        <f>'Data Sheet'!C68</f>
        <v>71400</v>
      </c>
      <c r="D20" s="21">
        <f>'Data Sheet'!D68</f>
        <v>4600</v>
      </c>
      <c r="E20" s="21">
        <f>SUM($B$17:B20)</f>
        <v>314000</v>
      </c>
      <c r="F20" s="21">
        <f>SUM($C$17:C20)</f>
        <v>308000</v>
      </c>
    </row>
    <row r="21" spans="1:6" ht="15" thickBot="1" x14ac:dyDescent="0.35">
      <c r="A21" s="9" t="str">
        <f>'Data Sheet'!A69</f>
        <v>May-26</v>
      </c>
      <c r="B21" s="21">
        <f>'Data Sheet'!B69</f>
        <v>88000</v>
      </c>
      <c r="C21" s="21">
        <f>'Data Sheet'!C69</f>
        <v>90200</v>
      </c>
      <c r="D21" s="21">
        <f>'Data Sheet'!D69</f>
        <v>-2200</v>
      </c>
      <c r="E21" s="21">
        <f>SUM($B$17:B21)</f>
        <v>402000</v>
      </c>
      <c r="F21" s="21">
        <f>SUM($C$17:C21)</f>
        <v>398200</v>
      </c>
    </row>
    <row r="22" spans="1:6" ht="15" thickBot="1" x14ac:dyDescent="0.35">
      <c r="A22" s="9" t="str">
        <f>'Data Sheet'!A70</f>
        <v>Jun-26</v>
      </c>
      <c r="B22" s="21">
        <f>'Data Sheet'!B70</f>
        <v>66000</v>
      </c>
      <c r="C22" s="21">
        <f>'Data Sheet'!C70</f>
        <v>64800</v>
      </c>
      <c r="D22" s="21">
        <f>'Data Sheet'!D70</f>
        <v>1200</v>
      </c>
      <c r="E22" s="21">
        <f>SUM($B$17:B22)</f>
        <v>468000</v>
      </c>
      <c r="F22" s="21">
        <f>SUM($C$17:C22)</f>
        <v>463000</v>
      </c>
    </row>
    <row r="23" spans="1:6" ht="15" thickBot="1" x14ac:dyDescent="0.35">
      <c r="A23" s="9" t="str">
        <f>'Data Sheet'!A71</f>
        <v>Jul-26</v>
      </c>
      <c r="B23" s="21">
        <f>'Data Sheet'!B71</f>
        <v>30000</v>
      </c>
      <c r="C23" s="21">
        <f>'Data Sheet'!C71</f>
        <v>0</v>
      </c>
      <c r="D23" s="21">
        <f>'Data Sheet'!D71</f>
        <v>30000</v>
      </c>
      <c r="E23" s="21">
        <f>SUM($B$17:B23)</f>
        <v>498000</v>
      </c>
      <c r="F23" s="21">
        <f>SUM($C$17:C23)</f>
        <v>463000</v>
      </c>
    </row>
    <row r="24" spans="1:6" ht="15" thickBot="1" x14ac:dyDescent="0.35">
      <c r="A24" s="9" t="str">
        <f>'Data Sheet'!A72</f>
        <v>Aug-26</v>
      </c>
      <c r="B24" s="21">
        <f>'Data Sheet'!B72</f>
        <v>22000</v>
      </c>
      <c r="C24" s="21">
        <f>'Data Sheet'!C72</f>
        <v>0</v>
      </c>
      <c r="D24" s="21">
        <f>'Data Sheet'!D72</f>
        <v>22000</v>
      </c>
      <c r="E24" s="21">
        <f>SUM($B$17:B24)</f>
        <v>520000</v>
      </c>
      <c r="F24" s="21">
        <f>SUM($C$17:C24)</f>
        <v>463000</v>
      </c>
    </row>
    <row r="25" spans="1:6" ht="15" thickBot="1" x14ac:dyDescent="0.35">
      <c r="A25" s="9" t="str">
        <f>'Data Sheet'!A73</f>
        <v>Sep-26</v>
      </c>
      <c r="B25" s="21">
        <f>'Data Sheet'!B73</f>
        <v>18000</v>
      </c>
      <c r="C25" s="21">
        <f>'Data Sheet'!C73</f>
        <v>0</v>
      </c>
      <c r="D25" s="21">
        <f>'Data Sheet'!D73</f>
        <v>18000</v>
      </c>
      <c r="E25" s="21">
        <f>SUM($B$17:B25)</f>
        <v>538000</v>
      </c>
      <c r="F25" s="21">
        <f>SUM($C$17:C25)</f>
        <v>463000</v>
      </c>
    </row>
    <row r="26" spans="1:6" ht="15" thickBot="1" x14ac:dyDescent="0.35">
      <c r="A26" s="9" t="str">
        <f>'Data Sheet'!A74</f>
        <v>Oct-26</v>
      </c>
      <c r="B26" s="21">
        <f>'Data Sheet'!B74</f>
        <v>15000</v>
      </c>
      <c r="C26" s="21">
        <f>'Data Sheet'!C74</f>
        <v>0</v>
      </c>
      <c r="D26" s="21">
        <f>'Data Sheet'!D74</f>
        <v>15000</v>
      </c>
      <c r="E26" s="21">
        <f>SUM($B$17:B26)</f>
        <v>553000</v>
      </c>
      <c r="F26" s="21">
        <f>SUM($C$17:C26)</f>
        <v>463000</v>
      </c>
    </row>
    <row r="27" spans="1:6" ht="15" thickBot="1" x14ac:dyDescent="0.35">
      <c r="A27" s="9" t="str">
        <f>'Data Sheet'!A75</f>
        <v>Nov-26</v>
      </c>
      <c r="B27" s="21">
        <f>'Data Sheet'!B75</f>
        <v>12000</v>
      </c>
      <c r="C27" s="21">
        <f>'Data Sheet'!C75</f>
        <v>0</v>
      </c>
      <c r="D27" s="21">
        <f>'Data Sheet'!D75</f>
        <v>12000</v>
      </c>
      <c r="E27" s="21">
        <f>SUM($B$17:B27)</f>
        <v>565000</v>
      </c>
      <c r="F27" s="21">
        <f>SUM($C$17:C27)</f>
        <v>463000</v>
      </c>
    </row>
    <row r="28" spans="1:6" ht="15" thickBot="1" x14ac:dyDescent="0.35">
      <c r="A28" s="9" t="str">
        <f>'Data Sheet'!A76</f>
        <v>Dec-26</v>
      </c>
      <c r="B28" s="21">
        <f>'Data Sheet'!B76</f>
        <v>10000</v>
      </c>
      <c r="C28" s="21">
        <f>'Data Sheet'!C76</f>
        <v>0</v>
      </c>
      <c r="D28" s="21">
        <f>'Data Sheet'!D76</f>
        <v>10000</v>
      </c>
      <c r="E28" s="21">
        <f>SUM($B$17:B28)</f>
        <v>575000</v>
      </c>
      <c r="F28" s="21">
        <f>SUM($C$17:C28)</f>
        <v>463000</v>
      </c>
    </row>
  </sheetData>
  <mergeCells count="3">
    <mergeCell ref="A10:P10"/>
    <mergeCell ref="A1:P1"/>
    <mergeCell ref="A2:P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22"/>
  <sheetViews>
    <sheetView showGridLines="0" workbookViewId="0">
      <selection activeCell="C5" sqref="C5"/>
    </sheetView>
  </sheetViews>
  <sheetFormatPr defaultRowHeight="14.4" x14ac:dyDescent="0.3"/>
  <cols>
    <col min="1" max="1" width="14" bestFit="1" customWidth="1"/>
    <col min="2" max="2" width="27.6640625" bestFit="1" customWidth="1"/>
    <col min="3" max="3" width="22.109375" bestFit="1" customWidth="1"/>
    <col min="4" max="4" width="9" bestFit="1" customWidth="1"/>
    <col min="5" max="5" width="26" bestFit="1" customWidth="1"/>
    <col min="6" max="6" width="9.44140625" bestFit="1" customWidth="1"/>
    <col min="7" max="7" width="8.5546875" bestFit="1" customWidth="1"/>
    <col min="8" max="8" width="11.5546875" bestFit="1" customWidth="1"/>
    <col min="9" max="9" width="10.109375" bestFit="1" customWidth="1"/>
    <col min="10" max="10" width="12.88671875" bestFit="1" customWidth="1"/>
    <col min="11" max="11" width="8.6640625" bestFit="1" customWidth="1"/>
    <col min="12" max="12" width="13.44140625" bestFit="1" customWidth="1"/>
  </cols>
  <sheetData>
    <row r="1" spans="1:12" ht="33.75" customHeight="1" thickBot="1" x14ac:dyDescent="0.7">
      <c r="A1" s="232" t="s">
        <v>912</v>
      </c>
      <c r="B1" s="233"/>
      <c r="C1" s="233"/>
      <c r="D1" s="233"/>
      <c r="E1" s="233"/>
      <c r="F1" s="233"/>
      <c r="G1" s="233"/>
      <c r="H1" s="233"/>
      <c r="I1" s="233"/>
      <c r="J1" s="233"/>
      <c r="K1" s="233"/>
      <c r="L1" s="233"/>
    </row>
    <row r="2" spans="1:12" ht="15" thickBot="1" x14ac:dyDescent="0.35">
      <c r="A2" s="216" t="s">
        <v>839</v>
      </c>
      <c r="B2" s="164"/>
      <c r="C2" s="164"/>
      <c r="D2" s="164"/>
      <c r="E2" s="164"/>
      <c r="F2" s="164"/>
      <c r="G2" s="164"/>
      <c r="H2" s="164"/>
      <c r="I2" s="164"/>
      <c r="J2" s="164"/>
      <c r="K2" s="164"/>
      <c r="L2" s="164"/>
    </row>
    <row r="3" spans="1:12" ht="15" thickBot="1" x14ac:dyDescent="0.35"/>
    <row r="4" spans="1:12" ht="15" thickBot="1" x14ac:dyDescent="0.35">
      <c r="A4" s="120" t="s">
        <v>48</v>
      </c>
      <c r="B4" s="135" t="str">
        <f>IF('Data Sheet'!B5="","",'Data Sheet'!B5)</f>
        <v>Vertex zzzz</v>
      </c>
    </row>
    <row r="5" spans="1:12" ht="15" thickBot="1" x14ac:dyDescent="0.35">
      <c r="A5" s="134" t="s">
        <v>55</v>
      </c>
      <c r="B5" s="122" t="str">
        <f>IF('Data Sheet'!B6="","",'Data Sheet'!B6)</f>
        <v>Elena zzzz</v>
      </c>
    </row>
    <row r="6" spans="1:12" ht="15" thickBot="1" x14ac:dyDescent="0.35">
      <c r="A6" s="120" t="s">
        <v>68</v>
      </c>
      <c r="B6" s="135" t="str">
        <f>IF('Data Sheet'!B8="","",'Data Sheet'!B8)</f>
        <v>Noah Sam Bennett</v>
      </c>
    </row>
    <row r="7" spans="1:12" ht="15" thickBot="1" x14ac:dyDescent="0.35">
      <c r="A7" s="134" t="s">
        <v>104</v>
      </c>
      <c r="B7" s="121">
        <f>IF('Data Sheet'!B12="","",'Data Sheet'!B12)</f>
        <v>46027</v>
      </c>
    </row>
    <row r="8" spans="1:12" ht="15" thickBot="1" x14ac:dyDescent="0.35">
      <c r="A8" s="120" t="s">
        <v>105</v>
      </c>
      <c r="B8" s="136">
        <f>IF('Data Sheet'!B13="","",'Data Sheet'!B13)</f>
        <v>46203</v>
      </c>
    </row>
    <row r="9" spans="1:12" ht="15" thickBot="1" x14ac:dyDescent="0.35"/>
    <row r="10" spans="1:12" ht="15" thickBot="1" x14ac:dyDescent="0.35">
      <c r="A10" s="211" t="s">
        <v>913</v>
      </c>
      <c r="B10" s="175"/>
      <c r="C10" s="175"/>
      <c r="D10" s="175"/>
      <c r="E10" s="175"/>
      <c r="F10" s="175"/>
      <c r="G10" s="175"/>
      <c r="H10" s="175"/>
      <c r="I10" s="175"/>
      <c r="J10" s="175"/>
      <c r="K10" s="175"/>
      <c r="L10" s="175"/>
    </row>
    <row r="11" spans="1:12" ht="42" thickBot="1" x14ac:dyDescent="0.35">
      <c r="A11" s="117" t="s">
        <v>745</v>
      </c>
      <c r="B11" s="8" t="s">
        <v>543</v>
      </c>
      <c r="C11" s="117" t="s">
        <v>914</v>
      </c>
      <c r="D11" s="8" t="s">
        <v>915</v>
      </c>
      <c r="E11" s="117" t="s">
        <v>423</v>
      </c>
      <c r="F11" s="8" t="s">
        <v>916</v>
      </c>
      <c r="G11" s="117" t="s">
        <v>917</v>
      </c>
      <c r="H11" s="8" t="s">
        <v>918</v>
      </c>
      <c r="I11" s="117" t="s">
        <v>919</v>
      </c>
      <c r="J11" s="8" t="s">
        <v>920</v>
      </c>
      <c r="K11" s="117" t="s">
        <v>921</v>
      </c>
      <c r="L11" s="8" t="s">
        <v>922</v>
      </c>
    </row>
    <row r="12" spans="1:12" ht="15" thickBot="1" x14ac:dyDescent="0.35">
      <c r="A12" s="28">
        <f>'Data Sheet'!J20</f>
        <v>46027</v>
      </c>
      <c r="B12" s="9" t="str">
        <f>'Data Sheet'!C20</f>
        <v>Discovery</v>
      </c>
      <c r="C12" s="9" t="str">
        <f>'Data Sheet'!Q20</f>
        <v>NorthBridge Consulting</v>
      </c>
      <c r="D12" s="9" t="str">
        <f>IF(A12="","","PO-"&amp;'Data Sheet'!A20&amp;"-"&amp;ROW())</f>
        <v>PO-1-12</v>
      </c>
      <c r="E12" s="9" t="str">
        <f>'Data Sheet'!D20</f>
        <v>Meet client leadership</v>
      </c>
      <c r="F12" s="21">
        <f>ROUND('Data Sheet'!N20*1.1,0)</f>
        <v>16500</v>
      </c>
      <c r="G12" s="21">
        <f>'Data Sheet'!N20</f>
        <v>15000</v>
      </c>
      <c r="H12" s="21">
        <f>ROUND('Data Sheet'!N20*0.92,0)</f>
        <v>13800</v>
      </c>
      <c r="I12" s="21">
        <f>'Data Sheet'!N20</f>
        <v>15000</v>
      </c>
      <c r="J12" s="21">
        <f>'Data Sheet'!O20</f>
        <v>14200</v>
      </c>
      <c r="K12" s="21">
        <f t="shared" ref="K12:K21" si="0">I12-J12</f>
        <v>800</v>
      </c>
      <c r="L12" s="21">
        <f t="shared" ref="L12:L21" si="1">G12-J12</f>
        <v>800</v>
      </c>
    </row>
    <row r="13" spans="1:12" ht="15" thickBot="1" x14ac:dyDescent="0.35">
      <c r="A13" s="28">
        <f>'Data Sheet'!J21</f>
        <v>46031</v>
      </c>
      <c r="B13" s="9" t="str">
        <f>'Data Sheet'!C21</f>
        <v>Requirements</v>
      </c>
      <c r="C13" s="9" t="str">
        <f>'Data Sheet'!Q21</f>
        <v>NorthBridge Consulting</v>
      </c>
      <c r="D13" s="9" t="str">
        <f>IF(A13="","","PO-"&amp;'Data Sheet'!A21&amp;"-"&amp;ROW())</f>
        <v>PO-2-13</v>
      </c>
      <c r="E13" s="9" t="str">
        <f>'Data Sheet'!D21</f>
        <v>Gather requirements</v>
      </c>
      <c r="F13" s="21">
        <f>ROUND('Data Sheet'!N21*1.1,0)</f>
        <v>19800</v>
      </c>
      <c r="G13" s="21">
        <f>'Data Sheet'!N21</f>
        <v>18000</v>
      </c>
      <c r="H13" s="21">
        <f>ROUND('Data Sheet'!N21*0.92,0)</f>
        <v>16560</v>
      </c>
      <c r="I13" s="21">
        <f>'Data Sheet'!N21</f>
        <v>18000</v>
      </c>
      <c r="J13" s="21">
        <f>'Data Sheet'!O21</f>
        <v>17600</v>
      </c>
      <c r="K13" s="21">
        <f t="shared" si="0"/>
        <v>400</v>
      </c>
      <c r="L13" s="21">
        <f t="shared" si="1"/>
        <v>400</v>
      </c>
    </row>
    <row r="14" spans="1:12" ht="15" thickBot="1" x14ac:dyDescent="0.35">
      <c r="A14" s="28">
        <f>'Data Sheet'!J22</f>
        <v>46034</v>
      </c>
      <c r="B14" s="9" t="str">
        <f>'Data Sheet'!C22</f>
        <v>Requirements</v>
      </c>
      <c r="C14" s="9" t="str">
        <f>'Data Sheet'!Q22</f>
        <v>Meridian Advisory</v>
      </c>
      <c r="D14" s="9" t="str">
        <f>IF(A14="","","PO-"&amp;'Data Sheet'!A22&amp;"-"&amp;ROW())</f>
        <v>PO-3-14</v>
      </c>
      <c r="E14" s="9" t="str">
        <f>'Data Sheet'!D22</f>
        <v>Current state analysis</v>
      </c>
      <c r="F14" s="21">
        <f>ROUND('Data Sheet'!N22*1.1,0)</f>
        <v>13200</v>
      </c>
      <c r="G14" s="21">
        <f>'Data Sheet'!N22</f>
        <v>12000</v>
      </c>
      <c r="H14" s="21">
        <f>ROUND('Data Sheet'!N22*0.92,0)</f>
        <v>11040</v>
      </c>
      <c r="I14" s="21">
        <f>'Data Sheet'!N22</f>
        <v>12000</v>
      </c>
      <c r="J14" s="21">
        <f>'Data Sheet'!O22</f>
        <v>11850</v>
      </c>
      <c r="K14" s="21">
        <f t="shared" si="0"/>
        <v>150</v>
      </c>
      <c r="L14" s="21">
        <f t="shared" si="1"/>
        <v>150</v>
      </c>
    </row>
    <row r="15" spans="1:12" ht="15" thickBot="1" x14ac:dyDescent="0.35">
      <c r="A15" s="28">
        <f>'Data Sheet'!J23</f>
        <v>46043</v>
      </c>
      <c r="B15" s="9" t="str">
        <f>'Data Sheet'!C23</f>
        <v>Design</v>
      </c>
      <c r="C15" s="9" t="str">
        <f>'Data Sheet'!Q23</f>
        <v>Studio North</v>
      </c>
      <c r="D15" s="9" t="str">
        <f>IF(A15="","","PO-"&amp;'Data Sheet'!A23&amp;"-"&amp;ROW())</f>
        <v>PO-4-15</v>
      </c>
      <c r="E15" s="9" t="str">
        <f>'Data Sheet'!D23</f>
        <v>UX &amp; service blueprint</v>
      </c>
      <c r="F15" s="21">
        <f>ROUND('Data Sheet'!N23*1.1,0)</f>
        <v>28600</v>
      </c>
      <c r="G15" s="21">
        <f>'Data Sheet'!N23</f>
        <v>26000</v>
      </c>
      <c r="H15" s="21">
        <f>ROUND('Data Sheet'!N23*0.92,0)</f>
        <v>23920</v>
      </c>
      <c r="I15" s="21">
        <f>'Data Sheet'!N23</f>
        <v>26000</v>
      </c>
      <c r="J15" s="21">
        <f>'Data Sheet'!O23</f>
        <v>23800</v>
      </c>
      <c r="K15" s="21">
        <f t="shared" si="0"/>
        <v>2200</v>
      </c>
      <c r="L15" s="21">
        <f t="shared" si="1"/>
        <v>2200</v>
      </c>
    </row>
    <row r="16" spans="1:12" ht="15" thickBot="1" x14ac:dyDescent="0.35">
      <c r="A16" s="28">
        <f>'Data Sheet'!J24</f>
        <v>46044</v>
      </c>
      <c r="B16" s="9" t="str">
        <f>'Data Sheet'!C24</f>
        <v>Design</v>
      </c>
      <c r="C16" s="9" t="str">
        <f>'Data Sheet'!Q24</f>
        <v>Vertex Systems</v>
      </c>
      <c r="D16" s="9" t="str">
        <f>IF(A16="","","PO-"&amp;'Data Sheet'!A24&amp;"-"&amp;ROW())</f>
        <v>PO-5-16</v>
      </c>
      <c r="E16" s="9" t="str">
        <f>'Data Sheet'!D24</f>
        <v>Technical architecture</v>
      </c>
      <c r="F16" s="21">
        <f>ROUND('Data Sheet'!N24*1.1,0)</f>
        <v>35200</v>
      </c>
      <c r="G16" s="21">
        <f>'Data Sheet'!N24</f>
        <v>32000</v>
      </c>
      <c r="H16" s="21">
        <f>ROUND('Data Sheet'!N24*0.92,0)</f>
        <v>29440</v>
      </c>
      <c r="I16" s="21">
        <f>'Data Sheet'!N24</f>
        <v>32000</v>
      </c>
      <c r="J16" s="21">
        <f>'Data Sheet'!O24</f>
        <v>29800</v>
      </c>
      <c r="K16" s="21">
        <f t="shared" si="0"/>
        <v>2200</v>
      </c>
      <c r="L16" s="21">
        <f t="shared" si="1"/>
        <v>2200</v>
      </c>
    </row>
    <row r="17" spans="1:12" ht="15" thickBot="1" x14ac:dyDescent="0.35">
      <c r="A17" s="28">
        <f>'Data Sheet'!J25</f>
        <v>46047</v>
      </c>
      <c r="B17" s="9" t="str">
        <f>'Data Sheet'!C25</f>
        <v>Procurement</v>
      </c>
      <c r="C17" s="9" t="str">
        <f>'Data Sheet'!Q25</f>
        <v>Aurelia Legal</v>
      </c>
      <c r="D17" s="9" t="str">
        <f>IF(A17="","","PO-"&amp;'Data Sheet'!A25&amp;"-"&amp;ROW())</f>
        <v>PO-6-17</v>
      </c>
      <c r="E17" s="9" t="str">
        <f>'Data Sheet'!D25</f>
        <v>Vendor onboarding</v>
      </c>
      <c r="F17" s="21">
        <f>ROUND('Data Sheet'!N25*1.1,0)</f>
        <v>9900</v>
      </c>
      <c r="G17" s="21">
        <f>'Data Sheet'!N25</f>
        <v>9000</v>
      </c>
      <c r="H17" s="21">
        <f>ROUND('Data Sheet'!N25*0.92,0)</f>
        <v>8280</v>
      </c>
      <c r="I17" s="21">
        <f>'Data Sheet'!N25</f>
        <v>9000</v>
      </c>
      <c r="J17" s="21">
        <f>'Data Sheet'!O25</f>
        <v>9200</v>
      </c>
      <c r="K17" s="21">
        <f t="shared" si="0"/>
        <v>-200</v>
      </c>
      <c r="L17" s="21">
        <f t="shared" si="1"/>
        <v>-200</v>
      </c>
    </row>
    <row r="18" spans="1:12" ht="15" thickBot="1" x14ac:dyDescent="0.35">
      <c r="A18" s="28">
        <f>'Data Sheet'!J26</f>
        <v>46059</v>
      </c>
      <c r="B18" s="9" t="str">
        <f>'Data Sheet'!C26</f>
        <v>Build</v>
      </c>
      <c r="C18" s="9" t="str">
        <f>'Data Sheet'!Q26</f>
        <v>PixelFoundry</v>
      </c>
      <c r="D18" s="9" t="str">
        <f>IF(A18="","","PO-"&amp;'Data Sheet'!A26&amp;"-"&amp;ROW())</f>
        <v>PO-7-18</v>
      </c>
      <c r="E18" s="9" t="str">
        <f>'Data Sheet'!D26</f>
        <v>Web front-end build</v>
      </c>
      <c r="F18" s="21">
        <f>ROUND('Data Sheet'!N26*1.1,0)</f>
        <v>59400</v>
      </c>
      <c r="G18" s="21">
        <f>'Data Sheet'!N26</f>
        <v>54000</v>
      </c>
      <c r="H18" s="21">
        <f>ROUND('Data Sheet'!N26*0.92,0)</f>
        <v>49680</v>
      </c>
      <c r="I18" s="21">
        <f>'Data Sheet'!N26</f>
        <v>54000</v>
      </c>
      <c r="J18" s="21">
        <f>'Data Sheet'!O26</f>
        <v>37100</v>
      </c>
      <c r="K18" s="21">
        <f t="shared" si="0"/>
        <v>16900</v>
      </c>
      <c r="L18" s="21">
        <f t="shared" si="1"/>
        <v>16900</v>
      </c>
    </row>
    <row r="19" spans="1:12" ht="15" thickBot="1" x14ac:dyDescent="0.35">
      <c r="A19" s="28">
        <f>'Data Sheet'!J27</f>
        <v>46063</v>
      </c>
      <c r="B19" s="9" t="str">
        <f>'Data Sheet'!C27</f>
        <v>Build</v>
      </c>
      <c r="C19" s="9" t="str">
        <f>'Data Sheet'!Q27</f>
        <v>CoreStack</v>
      </c>
      <c r="D19" s="9" t="str">
        <f>IF(A19="","","PO-"&amp;'Data Sheet'!A27&amp;"-"&amp;ROW())</f>
        <v>PO-8-19</v>
      </c>
      <c r="E19" s="9" t="str">
        <f>'Data Sheet'!D27</f>
        <v>Back-end integration</v>
      </c>
      <c r="F19" s="21">
        <f>ROUND('Data Sheet'!N27*1.1,0)</f>
        <v>74800</v>
      </c>
      <c r="G19" s="21">
        <f>'Data Sheet'!N27</f>
        <v>68000</v>
      </c>
      <c r="H19" s="21">
        <f>ROUND('Data Sheet'!N27*0.92,0)</f>
        <v>62560</v>
      </c>
      <c r="I19" s="21">
        <f>'Data Sheet'!N27</f>
        <v>68000</v>
      </c>
      <c r="J19" s="21">
        <f>'Data Sheet'!O27</f>
        <v>40250</v>
      </c>
      <c r="K19" s="21">
        <f t="shared" si="0"/>
        <v>27750</v>
      </c>
      <c r="L19" s="21">
        <f t="shared" si="1"/>
        <v>27750</v>
      </c>
    </row>
    <row r="20" spans="1:12" ht="15" thickBot="1" x14ac:dyDescent="0.35">
      <c r="A20" s="28">
        <f>'Data Sheet'!J28</f>
        <v>46071</v>
      </c>
      <c r="B20" s="9" t="str">
        <f>'Data Sheet'!C28</f>
        <v>Data</v>
      </c>
      <c r="C20" s="9" t="str">
        <f>'Data Sheet'!Q28</f>
        <v>BluePeak Data</v>
      </c>
      <c r="D20" s="9" t="str">
        <f>IF(A20="","","PO-"&amp;'Data Sheet'!A28&amp;"-"&amp;ROW())</f>
        <v>PO-9-20</v>
      </c>
      <c r="E20" s="9" t="str">
        <f>'Data Sheet'!D28</f>
        <v>Analytics implementation</v>
      </c>
      <c r="F20" s="21">
        <f>ROUND('Data Sheet'!N28*1.1,0)</f>
        <v>26400</v>
      </c>
      <c r="G20" s="21">
        <f>'Data Sheet'!N28</f>
        <v>24000</v>
      </c>
      <c r="H20" s="21">
        <f>ROUND('Data Sheet'!N28*0.92,0)</f>
        <v>22080</v>
      </c>
      <c r="I20" s="21">
        <f>'Data Sheet'!N28</f>
        <v>24000</v>
      </c>
      <c r="J20" s="21">
        <f>'Data Sheet'!O28</f>
        <v>10950</v>
      </c>
      <c r="K20" s="21">
        <f t="shared" si="0"/>
        <v>13050</v>
      </c>
      <c r="L20" s="21">
        <f t="shared" si="1"/>
        <v>13050</v>
      </c>
    </row>
    <row r="21" spans="1:12" ht="15" thickBot="1" x14ac:dyDescent="0.35">
      <c r="A21" s="28">
        <f>'Data Sheet'!J29</f>
        <v>46078</v>
      </c>
      <c r="B21" s="9" t="str">
        <f>'Data Sheet'!C29</f>
        <v>Operations</v>
      </c>
      <c r="C21" s="9" t="str">
        <f>'Data Sheet'!Q29</f>
        <v>FlowWorks</v>
      </c>
      <c r="D21" s="9" t="str">
        <f>IF(A21="","","PO-"&amp;'Data Sheet'!A29&amp;"-"&amp;ROW())</f>
        <v>PO-10-21</v>
      </c>
      <c r="E21" s="9" t="str">
        <f>'Data Sheet'!D29</f>
        <v>Fulfilment workflow design</v>
      </c>
      <c r="F21" s="21">
        <f>ROUND('Data Sheet'!N29*1.1,0)</f>
        <v>23100</v>
      </c>
      <c r="G21" s="21">
        <f>'Data Sheet'!N29</f>
        <v>21000</v>
      </c>
      <c r="H21" s="21">
        <f>ROUND('Data Sheet'!N29*0.92,0)</f>
        <v>19320</v>
      </c>
      <c r="I21" s="21">
        <f>'Data Sheet'!N29</f>
        <v>21000</v>
      </c>
      <c r="J21" s="21">
        <f>'Data Sheet'!O29</f>
        <v>5100</v>
      </c>
      <c r="K21" s="21">
        <f t="shared" si="0"/>
        <v>15900</v>
      </c>
      <c r="L21" s="21">
        <f t="shared" si="1"/>
        <v>15900</v>
      </c>
    </row>
    <row r="22" spans="1:12" ht="15" thickBot="1" x14ac:dyDescent="0.35">
      <c r="A22" s="137" t="s">
        <v>923</v>
      </c>
      <c r="B22" s="139"/>
      <c r="C22" s="139"/>
      <c r="D22" s="139"/>
      <c r="E22" s="139"/>
      <c r="F22" s="138">
        <f t="shared" ref="F22:L22" si="2">SUM(F12:F21)</f>
        <v>306900</v>
      </c>
      <c r="G22" s="138">
        <f t="shared" si="2"/>
        <v>279000</v>
      </c>
      <c r="H22" s="138">
        <f t="shared" si="2"/>
        <v>256680</v>
      </c>
      <c r="I22" s="138">
        <f t="shared" si="2"/>
        <v>279000</v>
      </c>
      <c r="J22" s="138">
        <f t="shared" si="2"/>
        <v>199850</v>
      </c>
      <c r="K22" s="138">
        <f t="shared" si="2"/>
        <v>79150</v>
      </c>
      <c r="L22" s="138">
        <f t="shared" si="2"/>
        <v>79150</v>
      </c>
    </row>
  </sheetData>
  <mergeCells count="3">
    <mergeCell ref="A10:L10"/>
    <mergeCell ref="A2:L2"/>
    <mergeCell ref="A1:L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21"/>
  <sheetViews>
    <sheetView showGridLines="0" workbookViewId="0">
      <selection activeCell="N5" sqref="N5"/>
    </sheetView>
  </sheetViews>
  <sheetFormatPr defaultRowHeight="14.4" x14ac:dyDescent="0.3"/>
  <cols>
    <col min="1" max="1" width="3.6640625" bestFit="1" customWidth="1"/>
    <col min="2" max="2" width="31.6640625" bestFit="1" customWidth="1"/>
    <col min="3" max="3" width="28.44140625" bestFit="1" customWidth="1"/>
    <col min="4" max="4" width="10.6640625" bestFit="1" customWidth="1"/>
    <col min="5" max="5" width="14.109375" bestFit="1" customWidth="1"/>
    <col min="6" max="6" width="8.44140625" bestFit="1" customWidth="1"/>
    <col min="7" max="8" width="10.6640625" bestFit="1" customWidth="1"/>
    <col min="9" max="9" width="13.44140625" bestFit="1" customWidth="1"/>
    <col min="10" max="10" width="12.6640625" bestFit="1" customWidth="1"/>
    <col min="11" max="11" width="9.6640625" bestFit="1" customWidth="1"/>
    <col min="12" max="12" width="10.109375" bestFit="1" customWidth="1"/>
    <col min="13" max="13" width="11.109375" bestFit="1" customWidth="1"/>
  </cols>
  <sheetData>
    <row r="1" spans="1:13" ht="33" thickBot="1" x14ac:dyDescent="0.6">
      <c r="A1" s="230" t="s">
        <v>924</v>
      </c>
      <c r="B1" s="231"/>
      <c r="C1" s="231"/>
      <c r="D1" s="231"/>
      <c r="E1" s="231"/>
      <c r="F1" s="231"/>
      <c r="G1" s="231"/>
      <c r="H1" s="231"/>
      <c r="I1" s="231"/>
      <c r="J1" s="231"/>
      <c r="K1" s="231"/>
      <c r="L1" s="231"/>
      <c r="M1" s="231"/>
    </row>
    <row r="2" spans="1:13" ht="15" thickBot="1" x14ac:dyDescent="0.35">
      <c r="A2" s="216" t="s">
        <v>839</v>
      </c>
      <c r="B2" s="164"/>
      <c r="C2" s="164"/>
      <c r="D2" s="164"/>
      <c r="E2" s="164"/>
      <c r="F2" s="164"/>
      <c r="G2" s="164"/>
      <c r="H2" s="164"/>
      <c r="I2" s="164"/>
      <c r="J2" s="164"/>
      <c r="K2" s="164"/>
      <c r="L2" s="164"/>
      <c r="M2" s="164"/>
    </row>
    <row r="3" spans="1:13" ht="15" thickBot="1" x14ac:dyDescent="0.35"/>
    <row r="4" spans="1:13" ht="15" thickBot="1" x14ac:dyDescent="0.35">
      <c r="A4" s="211" t="s">
        <v>925</v>
      </c>
      <c r="B4" s="175"/>
      <c r="C4" s="175"/>
      <c r="D4" s="175"/>
      <c r="E4" s="175"/>
      <c r="F4" s="175"/>
      <c r="G4" s="175"/>
      <c r="H4" s="175"/>
      <c r="I4" s="175"/>
      <c r="J4" s="175"/>
      <c r="K4" s="175"/>
      <c r="L4" s="175"/>
      <c r="M4" s="175"/>
    </row>
    <row r="5" spans="1:13" ht="28.2" thickBot="1" x14ac:dyDescent="0.35">
      <c r="A5" s="117" t="s">
        <v>422</v>
      </c>
      <c r="B5" s="8" t="s">
        <v>48</v>
      </c>
      <c r="C5" s="117" t="s">
        <v>926</v>
      </c>
      <c r="D5" s="8" t="s">
        <v>108</v>
      </c>
      <c r="E5" s="117" t="s">
        <v>927</v>
      </c>
      <c r="F5" s="8" t="s">
        <v>102</v>
      </c>
      <c r="G5" s="117" t="s">
        <v>104</v>
      </c>
      <c r="H5" s="8" t="s">
        <v>928</v>
      </c>
      <c r="I5" s="117" t="s">
        <v>929</v>
      </c>
      <c r="J5" s="8" t="s">
        <v>930</v>
      </c>
      <c r="K5" s="117" t="s">
        <v>73</v>
      </c>
      <c r="L5" s="8" t="s">
        <v>931</v>
      </c>
      <c r="M5" s="117" t="s">
        <v>103</v>
      </c>
    </row>
    <row r="6" spans="1:13" ht="15" thickBot="1" x14ac:dyDescent="0.35">
      <c r="A6" s="9">
        <f>'Data Sheet'!A20</f>
        <v>1</v>
      </c>
      <c r="B6" s="9" t="str">
        <f>'Data Sheet'!B5</f>
        <v>Vertex zzzz</v>
      </c>
      <c r="C6" s="9" t="str">
        <f>'Data Sheet'!D20</f>
        <v>Meet client leadership</v>
      </c>
      <c r="D6" s="9">
        <f>'Data Sheet'!P20</f>
        <v>0</v>
      </c>
      <c r="E6" s="9" t="str">
        <f>'Data Sheet'!E20</f>
        <v>Ava Reynolds</v>
      </c>
      <c r="F6" s="9" t="str">
        <f>'Data Sheet'!H20</f>
        <v>High</v>
      </c>
      <c r="G6" s="28">
        <f>'Data Sheet'!J20</f>
        <v>46027</v>
      </c>
      <c r="H6" s="28">
        <f>'Data Sheet'!K20</f>
        <v>46030</v>
      </c>
      <c r="I6" s="28">
        <f>IF('Data Sheet'!I20="Completed",'Data Sheet'!K20,"")</f>
        <v>46030</v>
      </c>
      <c r="J6" s="21">
        <f>'Data Sheet'!N20</f>
        <v>15000</v>
      </c>
      <c r="K6" s="21">
        <f>'Data Sheet'!O20</f>
        <v>14200</v>
      </c>
      <c r="L6" s="26">
        <f>'Data Sheet'!M20</f>
        <v>1</v>
      </c>
      <c r="M6" s="9" t="str">
        <f>'Data Sheet'!I20</f>
        <v>Completed</v>
      </c>
    </row>
    <row r="7" spans="1:13" ht="15" thickBot="1" x14ac:dyDescent="0.35">
      <c r="A7" s="9">
        <f>'Data Sheet'!A21</f>
        <v>2</v>
      </c>
      <c r="B7" s="9" t="str">
        <f>'Data Sheet'!B5</f>
        <v>Vertex zzzz</v>
      </c>
      <c r="C7" s="9" t="str">
        <f>'Data Sheet'!D21</f>
        <v>Gather requirements</v>
      </c>
      <c r="D7" s="9">
        <f>'Data Sheet'!P21</f>
        <v>1</v>
      </c>
      <c r="E7" s="9" t="str">
        <f>'Data Sheet'!E21</f>
        <v>Liam Foster</v>
      </c>
      <c r="F7" s="9" t="str">
        <f>'Data Sheet'!H21</f>
        <v>High</v>
      </c>
      <c r="G7" s="28">
        <f>'Data Sheet'!J21</f>
        <v>46031</v>
      </c>
      <c r="H7" s="28">
        <f>'Data Sheet'!K21</f>
        <v>46037</v>
      </c>
      <c r="I7" s="28">
        <f>IF('Data Sheet'!I21="Completed",'Data Sheet'!K21,"")</f>
        <v>46037</v>
      </c>
      <c r="J7" s="21">
        <f>'Data Sheet'!N21</f>
        <v>18000</v>
      </c>
      <c r="K7" s="21">
        <f>'Data Sheet'!O21</f>
        <v>17600</v>
      </c>
      <c r="L7" s="26">
        <f>'Data Sheet'!M21</f>
        <v>1</v>
      </c>
      <c r="M7" s="9" t="str">
        <f>'Data Sheet'!I21</f>
        <v>Completed</v>
      </c>
    </row>
    <row r="8" spans="1:13" ht="15" thickBot="1" x14ac:dyDescent="0.35">
      <c r="A8" s="9">
        <f>'Data Sheet'!A22</f>
        <v>3</v>
      </c>
      <c r="B8" s="9" t="str">
        <f>'Data Sheet'!B5</f>
        <v>Vertex zzzz</v>
      </c>
      <c r="C8" s="9" t="str">
        <f>'Data Sheet'!D22</f>
        <v>Current state analysis</v>
      </c>
      <c r="D8" s="9">
        <f>'Data Sheet'!P22</f>
        <v>2</v>
      </c>
      <c r="E8" s="9" t="str">
        <f>'Data Sheet'!E22</f>
        <v>Sophia Kim</v>
      </c>
      <c r="F8" s="9" t="str">
        <f>'Data Sheet'!H22</f>
        <v>Medium</v>
      </c>
      <c r="G8" s="28">
        <f>'Data Sheet'!J22</f>
        <v>46034</v>
      </c>
      <c r="H8" s="28">
        <f>'Data Sheet'!K22</f>
        <v>46042</v>
      </c>
      <c r="I8" s="28">
        <f>IF('Data Sheet'!I22="Completed",'Data Sheet'!K22,"")</f>
        <v>46042</v>
      </c>
      <c r="J8" s="21">
        <f>'Data Sheet'!N22</f>
        <v>12000</v>
      </c>
      <c r="K8" s="21">
        <f>'Data Sheet'!O22</f>
        <v>11850</v>
      </c>
      <c r="L8" s="26">
        <f>'Data Sheet'!M22</f>
        <v>1</v>
      </c>
      <c r="M8" s="9" t="str">
        <f>'Data Sheet'!I22</f>
        <v>Completed</v>
      </c>
    </row>
    <row r="9" spans="1:13" ht="15" thickBot="1" x14ac:dyDescent="0.35">
      <c r="A9" s="9">
        <f>'Data Sheet'!A23</f>
        <v>4</v>
      </c>
      <c r="B9" s="9" t="str">
        <f>'Data Sheet'!B5</f>
        <v>Vertex zzzz</v>
      </c>
      <c r="C9" s="9" t="str">
        <f>'Data Sheet'!D23</f>
        <v>UX &amp; service blueprint</v>
      </c>
      <c r="D9" s="9">
        <f>'Data Sheet'!P23</f>
        <v>2</v>
      </c>
      <c r="E9" s="9" t="str">
        <f>'Data Sheet'!E23</f>
        <v>Noah Bennett</v>
      </c>
      <c r="F9" s="9" t="str">
        <f>'Data Sheet'!H23</f>
        <v>High</v>
      </c>
      <c r="G9" s="28">
        <f>'Data Sheet'!J23</f>
        <v>46043</v>
      </c>
      <c r="H9" s="28">
        <f>'Data Sheet'!K23</f>
        <v>46058</v>
      </c>
      <c r="I9" s="28" t="str">
        <f>IF('Data Sheet'!I23="Completed",'Data Sheet'!K23,"")</f>
        <v/>
      </c>
      <c r="J9" s="21">
        <f>'Data Sheet'!N23</f>
        <v>26000</v>
      </c>
      <c r="K9" s="21">
        <f>'Data Sheet'!O23</f>
        <v>23800</v>
      </c>
      <c r="L9" s="26">
        <f>'Data Sheet'!M23</f>
        <v>0.85</v>
      </c>
      <c r="M9" s="9" t="str">
        <f>'Data Sheet'!I23</f>
        <v>In Progress</v>
      </c>
    </row>
    <row r="10" spans="1:13" ht="15" thickBot="1" x14ac:dyDescent="0.35">
      <c r="A10" s="9">
        <f>'Data Sheet'!A24</f>
        <v>5</v>
      </c>
      <c r="B10" s="9" t="str">
        <f>'Data Sheet'!B5</f>
        <v>Vertex zzzz</v>
      </c>
      <c r="C10" s="9" t="str">
        <f>'Data Sheet'!D24</f>
        <v>Technical architecture</v>
      </c>
      <c r="D10" s="9">
        <f>'Data Sheet'!P24</f>
        <v>2</v>
      </c>
      <c r="E10" s="9" t="str">
        <f>'Data Sheet'!E24</f>
        <v>Elena Marquez</v>
      </c>
      <c r="F10" s="9" t="str">
        <f>'Data Sheet'!H24</f>
        <v>High</v>
      </c>
      <c r="G10" s="28">
        <f>'Data Sheet'!J24</f>
        <v>46044</v>
      </c>
      <c r="H10" s="28">
        <f>'Data Sheet'!K24</f>
        <v>46061</v>
      </c>
      <c r="I10" s="28" t="str">
        <f>IF('Data Sheet'!I24="Completed",'Data Sheet'!K24,"")</f>
        <v/>
      </c>
      <c r="J10" s="21">
        <f>'Data Sheet'!N24</f>
        <v>32000</v>
      </c>
      <c r="K10" s="21">
        <f>'Data Sheet'!O24</f>
        <v>29800</v>
      </c>
      <c r="L10" s="26">
        <f>'Data Sheet'!M24</f>
        <v>0.8</v>
      </c>
      <c r="M10" s="9" t="str">
        <f>'Data Sheet'!I24</f>
        <v>In Progress</v>
      </c>
    </row>
    <row r="11" spans="1:13" ht="15" thickBot="1" x14ac:dyDescent="0.35">
      <c r="A11" s="9">
        <f>'Data Sheet'!A25</f>
        <v>6</v>
      </c>
      <c r="B11" s="9" t="str">
        <f>'Data Sheet'!B5</f>
        <v>Vertex zzzz</v>
      </c>
      <c r="C11" s="9" t="str">
        <f>'Data Sheet'!D25</f>
        <v>Vendor onboarding</v>
      </c>
      <c r="D11" s="9">
        <f>'Data Sheet'!P25</f>
        <v>4</v>
      </c>
      <c r="E11" s="9" t="str">
        <f>'Data Sheet'!E25</f>
        <v>Mia Carter</v>
      </c>
      <c r="F11" s="9" t="str">
        <f>'Data Sheet'!H25</f>
        <v>Medium</v>
      </c>
      <c r="G11" s="28">
        <f>'Data Sheet'!J25</f>
        <v>46047</v>
      </c>
      <c r="H11" s="28">
        <f>'Data Sheet'!K25</f>
        <v>46055</v>
      </c>
      <c r="I11" s="28">
        <f>IF('Data Sheet'!I25="Completed",'Data Sheet'!K25,"")</f>
        <v>46055</v>
      </c>
      <c r="J11" s="21">
        <f>'Data Sheet'!N25</f>
        <v>9000</v>
      </c>
      <c r="K11" s="21">
        <f>'Data Sheet'!O25</f>
        <v>9200</v>
      </c>
      <c r="L11" s="26">
        <f>'Data Sheet'!M25</f>
        <v>1</v>
      </c>
      <c r="M11" s="9" t="str">
        <f>'Data Sheet'!I25</f>
        <v>Completed</v>
      </c>
    </row>
    <row r="12" spans="1:13" ht="15" thickBot="1" x14ac:dyDescent="0.35">
      <c r="A12" s="9">
        <f>'Data Sheet'!A26</f>
        <v>7</v>
      </c>
      <c r="B12" s="9" t="str">
        <f>'Data Sheet'!B5</f>
        <v>Vertex zzzz</v>
      </c>
      <c r="C12" s="9" t="str">
        <f>'Data Sheet'!D26</f>
        <v>Web front-end build</v>
      </c>
      <c r="D12" s="9">
        <f>'Data Sheet'!P26</f>
        <v>4</v>
      </c>
      <c r="E12" s="9" t="str">
        <f>'Data Sheet'!E26</f>
        <v>David Patel</v>
      </c>
      <c r="F12" s="9" t="str">
        <f>'Data Sheet'!H26</f>
        <v>High</v>
      </c>
      <c r="G12" s="28">
        <f>'Data Sheet'!J26</f>
        <v>46059</v>
      </c>
      <c r="H12" s="28">
        <f>'Data Sheet'!K26</f>
        <v>46093</v>
      </c>
      <c r="I12" s="28" t="str">
        <f>IF('Data Sheet'!I26="Completed",'Data Sheet'!K26,"")</f>
        <v/>
      </c>
      <c r="J12" s="21">
        <f>'Data Sheet'!N26</f>
        <v>54000</v>
      </c>
      <c r="K12" s="21">
        <f>'Data Sheet'!O26</f>
        <v>37100</v>
      </c>
      <c r="L12" s="26">
        <f>'Data Sheet'!M26</f>
        <v>0.65</v>
      </c>
      <c r="M12" s="9" t="str">
        <f>'Data Sheet'!I26</f>
        <v>In Progress</v>
      </c>
    </row>
    <row r="13" spans="1:13" ht="15" thickBot="1" x14ac:dyDescent="0.35">
      <c r="A13" s="9">
        <f>'Data Sheet'!A27</f>
        <v>8</v>
      </c>
      <c r="B13" s="9" t="str">
        <f>'Data Sheet'!B5</f>
        <v>Vertex zzzz</v>
      </c>
      <c r="C13" s="9" t="str">
        <f>'Data Sheet'!D27</f>
        <v>Back-end integration</v>
      </c>
      <c r="D13" s="9">
        <f>'Data Sheet'!P27</f>
        <v>5</v>
      </c>
      <c r="E13" s="9" t="str">
        <f>'Data Sheet'!E27</f>
        <v>Emma Clark</v>
      </c>
      <c r="F13" s="9" t="str">
        <f>'Data Sheet'!H27</f>
        <v>High</v>
      </c>
      <c r="G13" s="28">
        <f>'Data Sheet'!J27</f>
        <v>46063</v>
      </c>
      <c r="H13" s="28">
        <f>'Data Sheet'!K27</f>
        <v>46099</v>
      </c>
      <c r="I13" s="28" t="str">
        <f>IF('Data Sheet'!I27="Completed",'Data Sheet'!K27,"")</f>
        <v/>
      </c>
      <c r="J13" s="21">
        <f>'Data Sheet'!N27</f>
        <v>68000</v>
      </c>
      <c r="K13" s="21">
        <f>'Data Sheet'!O27</f>
        <v>40250</v>
      </c>
      <c r="L13" s="26">
        <f>'Data Sheet'!M27</f>
        <v>0.57999999999999996</v>
      </c>
      <c r="M13" s="9" t="str">
        <f>'Data Sheet'!I27</f>
        <v>In Progress</v>
      </c>
    </row>
    <row r="14" spans="1:13" ht="15" thickBot="1" x14ac:dyDescent="0.35">
      <c r="A14" s="9">
        <f>'Data Sheet'!A28</f>
        <v>9</v>
      </c>
      <c r="B14" s="9" t="str">
        <f>'Data Sheet'!B5</f>
        <v>Vertex zzzz</v>
      </c>
      <c r="C14" s="9" t="str">
        <f>'Data Sheet'!D28</f>
        <v>Analytics implementation</v>
      </c>
      <c r="D14" s="9">
        <f>'Data Sheet'!P28</f>
        <v>5</v>
      </c>
      <c r="E14" s="9" t="str">
        <f>'Data Sheet'!E28</f>
        <v>Lucas Grant</v>
      </c>
      <c r="F14" s="9" t="str">
        <f>'Data Sheet'!H28</f>
        <v>Medium</v>
      </c>
      <c r="G14" s="28">
        <f>'Data Sheet'!J28</f>
        <v>46071</v>
      </c>
      <c r="H14" s="28">
        <f>'Data Sheet'!K28</f>
        <v>46103</v>
      </c>
      <c r="I14" s="28" t="str">
        <f>IF('Data Sheet'!I28="Completed",'Data Sheet'!K28,"")</f>
        <v/>
      </c>
      <c r="J14" s="21">
        <f>'Data Sheet'!N28</f>
        <v>24000</v>
      </c>
      <c r="K14" s="21">
        <f>'Data Sheet'!O28</f>
        <v>10950</v>
      </c>
      <c r="L14" s="26">
        <f>'Data Sheet'!M28</f>
        <v>0.45</v>
      </c>
      <c r="M14" s="9" t="str">
        <f>'Data Sheet'!I28</f>
        <v>In Progress</v>
      </c>
    </row>
    <row r="15" spans="1:13" ht="15" thickBot="1" x14ac:dyDescent="0.35">
      <c r="A15" s="9">
        <f>'Data Sheet'!A29</f>
        <v>10</v>
      </c>
      <c r="B15" s="9" t="str">
        <f>'Data Sheet'!B5</f>
        <v>Vertex zzzz</v>
      </c>
      <c r="C15" s="9" t="str">
        <f>'Data Sheet'!D29</f>
        <v>Fulfilment workflow design</v>
      </c>
      <c r="D15" s="9">
        <f>'Data Sheet'!P29</f>
        <v>3</v>
      </c>
      <c r="E15" s="9" t="str">
        <f>'Data Sheet'!E29</f>
        <v>Harper Lewis</v>
      </c>
      <c r="F15" s="9" t="str">
        <f>'Data Sheet'!H29</f>
        <v>Medium</v>
      </c>
      <c r="G15" s="28">
        <f>'Data Sheet'!J29</f>
        <v>46078</v>
      </c>
      <c r="H15" s="28">
        <f>'Data Sheet'!K29</f>
        <v>46109</v>
      </c>
      <c r="I15" s="28" t="str">
        <f>IF('Data Sheet'!I29="Completed",'Data Sheet'!K29,"")</f>
        <v/>
      </c>
      <c r="J15" s="21">
        <f>'Data Sheet'!N29</f>
        <v>21000</v>
      </c>
      <c r="K15" s="21">
        <f>'Data Sheet'!O29</f>
        <v>5100</v>
      </c>
      <c r="L15" s="26">
        <f>'Data Sheet'!M29</f>
        <v>0.25</v>
      </c>
      <c r="M15" s="9" t="str">
        <f>'Data Sheet'!I29</f>
        <v>Started</v>
      </c>
    </row>
    <row r="16" spans="1:13" ht="15" thickBot="1" x14ac:dyDescent="0.35">
      <c r="A16" s="9">
        <f>'Data Sheet'!A30</f>
        <v>11</v>
      </c>
      <c r="B16" s="9" t="str">
        <f>'Data Sheet'!B5</f>
        <v>Vertex zzzz</v>
      </c>
      <c r="C16" s="9" t="str">
        <f>'Data Sheet'!D30</f>
        <v>System integration testing</v>
      </c>
      <c r="D16" s="9">
        <f>'Data Sheet'!P30</f>
        <v>8</v>
      </c>
      <c r="E16" s="9" t="str">
        <f>'Data Sheet'!E30</f>
        <v>Ethan Brooks</v>
      </c>
      <c r="F16" s="9" t="str">
        <f>'Data Sheet'!H30</f>
        <v>High</v>
      </c>
      <c r="G16" s="28">
        <f>'Data Sheet'!J30</f>
        <v>46101</v>
      </c>
      <c r="H16" s="28">
        <f>'Data Sheet'!K30</f>
        <v>46115</v>
      </c>
      <c r="I16" s="28" t="str">
        <f>IF('Data Sheet'!I30="Completed",'Data Sheet'!K30,"")</f>
        <v/>
      </c>
      <c r="J16" s="21">
        <f>'Data Sheet'!N30</f>
        <v>15000</v>
      </c>
      <c r="K16" s="21">
        <f>'Data Sheet'!O30</f>
        <v>0</v>
      </c>
      <c r="L16" s="26">
        <f>'Data Sheet'!M30</f>
        <v>0</v>
      </c>
      <c r="M16" s="9" t="str">
        <f>'Data Sheet'!I30</f>
        <v>Not Started</v>
      </c>
    </row>
    <row r="17" spans="1:13" ht="15" thickBot="1" x14ac:dyDescent="0.35">
      <c r="A17" s="9">
        <f>'Data Sheet'!A31</f>
        <v>12</v>
      </c>
      <c r="B17" s="9" t="str">
        <f>'Data Sheet'!B5</f>
        <v>Vertex zzzz</v>
      </c>
      <c r="C17" s="9" t="str">
        <f>'Data Sheet'!D31</f>
        <v>User acceptance testing</v>
      </c>
      <c r="D17" s="9">
        <f>'Data Sheet'!P31</f>
        <v>11</v>
      </c>
      <c r="E17" s="9" t="str">
        <f>'Data Sheet'!E31</f>
        <v>Grace Morgan</v>
      </c>
      <c r="F17" s="9" t="str">
        <f>'Data Sheet'!H31</f>
        <v>High</v>
      </c>
      <c r="G17" s="28">
        <f>'Data Sheet'!J31</f>
        <v>46116</v>
      </c>
      <c r="H17" s="28">
        <f>'Data Sheet'!K31</f>
        <v>46128</v>
      </c>
      <c r="I17" s="28" t="str">
        <f>IF('Data Sheet'!I31="Completed",'Data Sheet'!K31,"")</f>
        <v/>
      </c>
      <c r="J17" s="21">
        <f>'Data Sheet'!N31</f>
        <v>12000</v>
      </c>
      <c r="K17" s="21">
        <f>'Data Sheet'!O31</f>
        <v>0</v>
      </c>
      <c r="L17" s="26">
        <f>'Data Sheet'!M31</f>
        <v>0</v>
      </c>
      <c r="M17" s="9" t="str">
        <f>'Data Sheet'!I31</f>
        <v>Not Started</v>
      </c>
    </row>
    <row r="18" spans="1:13" ht="15" thickBot="1" x14ac:dyDescent="0.35">
      <c r="A18" s="9">
        <f>'Data Sheet'!A32</f>
        <v>13</v>
      </c>
      <c r="B18" s="9" t="str">
        <f>'Data Sheet'!B5</f>
        <v>Vertex zzzz</v>
      </c>
      <c r="C18" s="9" t="str">
        <f>'Data Sheet'!D32</f>
        <v>Training content development</v>
      </c>
      <c r="D18" s="9">
        <f>'Data Sheet'!P32</f>
        <v>7</v>
      </c>
      <c r="E18" s="9" t="str">
        <f>'Data Sheet'!E32</f>
        <v>Olivia Young</v>
      </c>
      <c r="F18" s="9" t="str">
        <f>'Data Sheet'!H32</f>
        <v>Medium</v>
      </c>
      <c r="G18" s="28">
        <f>'Data Sheet'!J32</f>
        <v>46106</v>
      </c>
      <c r="H18" s="28">
        <f>'Data Sheet'!K32</f>
        <v>46132</v>
      </c>
      <c r="I18" s="28" t="str">
        <f>IF('Data Sheet'!I32="Completed",'Data Sheet'!K32,"")</f>
        <v/>
      </c>
      <c r="J18" s="21">
        <f>'Data Sheet'!N32</f>
        <v>8000</v>
      </c>
      <c r="K18" s="21">
        <f>'Data Sheet'!O32</f>
        <v>1600</v>
      </c>
      <c r="L18" s="26">
        <f>'Data Sheet'!M32</f>
        <v>0.2</v>
      </c>
      <c r="M18" s="9" t="str">
        <f>'Data Sheet'!I32</f>
        <v>Started</v>
      </c>
    </row>
    <row r="19" spans="1:13" ht="15" thickBot="1" x14ac:dyDescent="0.35">
      <c r="A19" s="9">
        <f>'Data Sheet'!A33</f>
        <v>14</v>
      </c>
      <c r="B19" s="9" t="str">
        <f>'Data Sheet'!B5</f>
        <v>Vertex zzzz</v>
      </c>
      <c r="C19" s="9" t="str">
        <f>'Data Sheet'!D33</f>
        <v>Stakeholder communications</v>
      </c>
      <c r="D19" s="9">
        <f>'Data Sheet'!P33</f>
        <v>4</v>
      </c>
      <c r="E19" s="9" t="str">
        <f>'Data Sheet'!E33</f>
        <v>Aiden Ross</v>
      </c>
      <c r="F19" s="9" t="str">
        <f>'Data Sheet'!H33</f>
        <v>Medium</v>
      </c>
      <c r="G19" s="28">
        <f>'Data Sheet'!J33</f>
        <v>46082</v>
      </c>
      <c r="H19" s="28">
        <f>'Data Sheet'!K33</f>
        <v>46157</v>
      </c>
      <c r="I19" s="28" t="str">
        <f>IF('Data Sheet'!I33="Completed",'Data Sheet'!K33,"")</f>
        <v/>
      </c>
      <c r="J19" s="21">
        <f>'Data Sheet'!N33</f>
        <v>14000</v>
      </c>
      <c r="K19" s="21">
        <f>'Data Sheet'!O33</f>
        <v>7100</v>
      </c>
      <c r="L19" s="26">
        <f>'Data Sheet'!M33</f>
        <v>0.5</v>
      </c>
      <c r="M19" s="9" t="str">
        <f>'Data Sheet'!I33</f>
        <v>In Progress</v>
      </c>
    </row>
    <row r="20" spans="1:13" ht="15" thickBot="1" x14ac:dyDescent="0.35">
      <c r="A20" s="9">
        <f>'Data Sheet'!A34</f>
        <v>15</v>
      </c>
      <c r="B20" s="9" t="str">
        <f>'Data Sheet'!B5</f>
        <v>Vertex zzzz</v>
      </c>
      <c r="C20" s="9" t="str">
        <f>'Data Sheet'!D34</f>
        <v>Go-live planning</v>
      </c>
      <c r="D20" s="9">
        <f>'Data Sheet'!P34</f>
        <v>12</v>
      </c>
      <c r="E20" s="9" t="str">
        <f>'Data Sheet'!E34</f>
        <v>Chloe Hughes</v>
      </c>
      <c r="F20" s="9" t="str">
        <f>'Data Sheet'!H34</f>
        <v>High</v>
      </c>
      <c r="G20" s="28">
        <f>'Data Sheet'!J34</f>
        <v>46132</v>
      </c>
      <c r="H20" s="28">
        <f>'Data Sheet'!K34</f>
        <v>46147</v>
      </c>
      <c r="I20" s="28" t="str">
        <f>IF('Data Sheet'!I34="Completed",'Data Sheet'!K34,"")</f>
        <v/>
      </c>
      <c r="J20" s="21">
        <f>'Data Sheet'!N34</f>
        <v>11000</v>
      </c>
      <c r="K20" s="21">
        <f>'Data Sheet'!O34</f>
        <v>0</v>
      </c>
      <c r="L20" s="26">
        <f>'Data Sheet'!M34</f>
        <v>0</v>
      </c>
      <c r="M20" s="9" t="str">
        <f>'Data Sheet'!I34</f>
        <v>Not Started</v>
      </c>
    </row>
    <row r="21" spans="1:13" ht="15" thickBot="1" x14ac:dyDescent="0.35">
      <c r="A21" s="9">
        <f>'Data Sheet'!A35</f>
        <v>16</v>
      </c>
      <c r="B21" s="9" t="str">
        <f>'Data Sheet'!B5</f>
        <v>Vertex zzzz</v>
      </c>
      <c r="C21" s="9" t="str">
        <f>'Data Sheet'!D35</f>
        <v>Cutover rehearsal</v>
      </c>
      <c r="D21" s="9">
        <f>'Data Sheet'!P35</f>
        <v>15</v>
      </c>
      <c r="E21" s="9" t="str">
        <f>'Data Sheet'!E35</f>
        <v>Leo Turner</v>
      </c>
      <c r="F21" s="9" t="str">
        <f>'Data Sheet'!H35</f>
        <v>High</v>
      </c>
      <c r="G21" s="28">
        <f>'Data Sheet'!J35</f>
        <v>46148</v>
      </c>
      <c r="H21" s="28">
        <f>'Data Sheet'!K35</f>
        <v>46154</v>
      </c>
      <c r="I21" s="28" t="str">
        <f>IF('Data Sheet'!I35="Completed",'Data Sheet'!K35,"")</f>
        <v/>
      </c>
      <c r="J21" s="21">
        <f>'Data Sheet'!N35</f>
        <v>9000</v>
      </c>
      <c r="K21" s="21">
        <f>'Data Sheet'!O35</f>
        <v>0</v>
      </c>
      <c r="L21" s="26">
        <f>'Data Sheet'!M35</f>
        <v>0</v>
      </c>
      <c r="M21" s="9" t="str">
        <f>'Data Sheet'!I35</f>
        <v>Not Started</v>
      </c>
    </row>
  </sheetData>
  <mergeCells count="3">
    <mergeCell ref="A4:M4"/>
    <mergeCell ref="A2:M2"/>
    <mergeCell ref="A1:M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R33"/>
  <sheetViews>
    <sheetView showGridLines="0" workbookViewId="0">
      <selection activeCell="F5" sqref="F5"/>
    </sheetView>
  </sheetViews>
  <sheetFormatPr defaultRowHeight="14.4" x14ac:dyDescent="0.3"/>
  <cols>
    <col min="1" max="1" width="19.33203125" bestFit="1" customWidth="1"/>
    <col min="2" max="2" width="27.6640625" bestFit="1" customWidth="1"/>
    <col min="3" max="3" width="9.88671875" bestFit="1" customWidth="1"/>
    <col min="4" max="4" width="12.44140625" bestFit="1" customWidth="1"/>
    <col min="5" max="5" width="23.5546875" bestFit="1" customWidth="1"/>
    <col min="6" max="6" width="11.5546875" bestFit="1" customWidth="1"/>
    <col min="7" max="7" width="8.88671875" bestFit="1" customWidth="1"/>
    <col min="8" max="8" width="4" bestFit="1" customWidth="1"/>
    <col min="9" max="17" width="6.6640625" bestFit="1" customWidth="1"/>
    <col min="18" max="18" width="10" customWidth="1"/>
  </cols>
  <sheetData>
    <row r="1" spans="1:18" ht="36" thickBot="1" x14ac:dyDescent="0.65">
      <c r="A1" s="209" t="s">
        <v>932</v>
      </c>
      <c r="B1" s="162"/>
      <c r="C1" s="162"/>
      <c r="D1" s="162"/>
      <c r="E1" s="162"/>
      <c r="F1" s="162"/>
      <c r="G1" s="162"/>
      <c r="H1" s="162"/>
      <c r="I1" s="162"/>
      <c r="J1" s="162"/>
      <c r="K1" s="162"/>
      <c r="L1" s="162"/>
      <c r="M1" s="162"/>
      <c r="N1" s="162"/>
      <c r="O1" s="162"/>
      <c r="P1" s="162"/>
      <c r="Q1" s="162"/>
      <c r="R1" s="162"/>
    </row>
    <row r="2" spans="1:18" ht="15" thickBot="1" x14ac:dyDescent="0.35">
      <c r="A2" s="216" t="s">
        <v>839</v>
      </c>
      <c r="B2" s="164"/>
      <c r="C2" s="164"/>
      <c r="D2" s="164"/>
      <c r="E2" s="164"/>
      <c r="F2" s="164"/>
      <c r="G2" s="164"/>
      <c r="H2" s="164"/>
      <c r="I2" s="164"/>
      <c r="J2" s="164"/>
      <c r="K2" s="164"/>
      <c r="L2" s="164"/>
      <c r="M2" s="164"/>
      <c r="N2" s="164"/>
      <c r="O2" s="164"/>
      <c r="P2" s="164"/>
      <c r="Q2" s="164"/>
      <c r="R2" s="164"/>
    </row>
    <row r="3" spans="1:18" ht="15" thickBot="1" x14ac:dyDescent="0.35"/>
    <row r="4" spans="1:18" ht="15" thickBot="1" x14ac:dyDescent="0.35">
      <c r="A4" s="120" t="s">
        <v>48</v>
      </c>
      <c r="B4" s="125" t="str">
        <f>IF('Data Sheet'!B5="","",'Data Sheet'!B5)</f>
        <v>Vertex zzzz</v>
      </c>
    </row>
    <row r="5" spans="1:18" ht="15" thickBot="1" x14ac:dyDescent="0.35">
      <c r="A5" s="123" t="s">
        <v>55</v>
      </c>
      <c r="B5" s="122" t="str">
        <f>IF('Data Sheet'!B6="","",'Data Sheet'!B6)</f>
        <v>Elena zzzz</v>
      </c>
    </row>
    <row r="6" spans="1:18" ht="15" thickBot="1" x14ac:dyDescent="0.35">
      <c r="A6" s="120" t="s">
        <v>68</v>
      </c>
      <c r="B6" s="125" t="str">
        <f>IF('Data Sheet'!B8="","",'Data Sheet'!B8)</f>
        <v>Noah Sam Bennett</v>
      </c>
    </row>
    <row r="7" spans="1:18" ht="15" thickBot="1" x14ac:dyDescent="0.35">
      <c r="A7" s="123" t="s">
        <v>104</v>
      </c>
      <c r="B7" s="121">
        <f>IF('Data Sheet'!B12="","",'Data Sheet'!B12)</f>
        <v>46027</v>
      </c>
    </row>
    <row r="8" spans="1:18" ht="15" thickBot="1" x14ac:dyDescent="0.35">
      <c r="A8" s="120" t="s">
        <v>105</v>
      </c>
      <c r="B8" s="124">
        <f>IF('Data Sheet'!B13="","",'Data Sheet'!B13)</f>
        <v>46203</v>
      </c>
    </row>
    <row r="9" spans="1:18" ht="15" thickBot="1" x14ac:dyDescent="0.35"/>
    <row r="10" spans="1:18" ht="15" thickBot="1" x14ac:dyDescent="0.35">
      <c r="A10" s="211" t="s">
        <v>933</v>
      </c>
      <c r="B10" s="175"/>
      <c r="C10" s="175"/>
      <c r="D10" s="175"/>
      <c r="E10" s="175"/>
      <c r="F10" s="175"/>
      <c r="G10" s="175"/>
      <c r="H10" s="175"/>
      <c r="I10" s="175"/>
      <c r="J10" s="175"/>
      <c r="K10" s="175"/>
      <c r="L10" s="175"/>
      <c r="M10" s="175"/>
      <c r="N10" s="175"/>
      <c r="O10" s="175"/>
      <c r="P10" s="175"/>
      <c r="Q10" s="175"/>
    </row>
    <row r="11" spans="1:18" ht="28.2" thickBot="1" x14ac:dyDescent="0.35">
      <c r="A11" s="117" t="s">
        <v>454</v>
      </c>
      <c r="B11" s="8" t="s">
        <v>455</v>
      </c>
      <c r="C11" s="117" t="s">
        <v>456</v>
      </c>
      <c r="D11" s="8" t="s">
        <v>457</v>
      </c>
      <c r="E11" s="117" t="s">
        <v>934</v>
      </c>
      <c r="F11" s="8" t="s">
        <v>459</v>
      </c>
      <c r="G11" s="117" t="s">
        <v>343</v>
      </c>
      <c r="H11" s="8" t="s">
        <v>460</v>
      </c>
      <c r="I11" s="117" t="s">
        <v>461</v>
      </c>
      <c r="J11" s="8" t="s">
        <v>462</v>
      </c>
      <c r="K11" s="117" t="s">
        <v>463</v>
      </c>
      <c r="L11" s="8" t="s">
        <v>464</v>
      </c>
      <c r="M11" s="117" t="s">
        <v>465</v>
      </c>
      <c r="N11" s="8" t="s">
        <v>466</v>
      </c>
      <c r="O11" s="117" t="s">
        <v>467</v>
      </c>
      <c r="P11" s="8" t="s">
        <v>468</v>
      </c>
      <c r="Q11" s="117" t="s">
        <v>469</v>
      </c>
    </row>
    <row r="12" spans="1:18" ht="15" thickBot="1" x14ac:dyDescent="0.35">
      <c r="A12" s="9" t="str">
        <f>'Data Sheet'!A139</f>
        <v>ABC Inc.</v>
      </c>
      <c r="B12" s="9" t="str">
        <f>'Data Sheet'!B139</f>
        <v>A</v>
      </c>
      <c r="C12" s="13">
        <f>'Data Sheet'!C139</f>
        <v>5000</v>
      </c>
      <c r="D12" s="28">
        <f>'Data Sheet'!D139</f>
        <v>46024</v>
      </c>
      <c r="E12" s="9" t="str">
        <f>'Data Sheet'!E139</f>
        <v>Line 01 | Line 03 | Line 06</v>
      </c>
      <c r="F12" s="9" t="str">
        <f>'Data Sheet'!F139</f>
        <v>Line 01</v>
      </c>
      <c r="G12" s="13">
        <f>'Data Sheet'!G139</f>
        <v>5000</v>
      </c>
      <c r="H12" s="13">
        <f>'Data Sheet'!H139</f>
        <v>0</v>
      </c>
      <c r="I12" s="13">
        <f>'Data Sheet'!I139</f>
        <v>2500</v>
      </c>
      <c r="J12" s="13">
        <f>'Data Sheet'!J139</f>
        <v>0</v>
      </c>
      <c r="K12" s="13">
        <f>'Data Sheet'!K139</f>
        <v>1000</v>
      </c>
      <c r="L12" s="13">
        <f>'Data Sheet'!L139</f>
        <v>0</v>
      </c>
      <c r="M12" s="13">
        <f>'Data Sheet'!M139</f>
        <v>0</v>
      </c>
      <c r="N12" s="13">
        <f>'Data Sheet'!N139</f>
        <v>1500</v>
      </c>
      <c r="O12" s="13">
        <f>'Data Sheet'!O139</f>
        <v>0</v>
      </c>
      <c r="P12" s="13">
        <f>'Data Sheet'!P139</f>
        <v>0</v>
      </c>
      <c r="Q12" s="13">
        <f>'Data Sheet'!Q139</f>
        <v>0</v>
      </c>
    </row>
    <row r="13" spans="1:18" ht="15" thickBot="1" x14ac:dyDescent="0.35">
      <c r="A13" s="9" t="str">
        <f>'Data Sheet'!A140</f>
        <v>XYZ LLC.</v>
      </c>
      <c r="B13" s="9" t="str">
        <f>'Data Sheet'!B140</f>
        <v>B</v>
      </c>
      <c r="C13" s="13">
        <f>'Data Sheet'!C140</f>
        <v>500</v>
      </c>
      <c r="D13" s="28">
        <f>'Data Sheet'!D140</f>
        <v>46028</v>
      </c>
      <c r="E13" s="9" t="str">
        <f>'Data Sheet'!E140</f>
        <v>Line 02</v>
      </c>
      <c r="F13" s="9" t="str">
        <f>'Data Sheet'!F140</f>
        <v>Line 02</v>
      </c>
      <c r="G13" s="13">
        <f>'Data Sheet'!G140</f>
        <v>500</v>
      </c>
      <c r="H13" s="13">
        <f>'Data Sheet'!H140</f>
        <v>0</v>
      </c>
      <c r="I13" s="13">
        <f>'Data Sheet'!I140</f>
        <v>0</v>
      </c>
      <c r="J13" s="13">
        <f>'Data Sheet'!J140</f>
        <v>500</v>
      </c>
      <c r="K13" s="13">
        <f>'Data Sheet'!K140</f>
        <v>0</v>
      </c>
      <c r="L13" s="13">
        <f>'Data Sheet'!L140</f>
        <v>0</v>
      </c>
      <c r="M13" s="13">
        <f>'Data Sheet'!M140</f>
        <v>0</v>
      </c>
      <c r="N13" s="13">
        <f>'Data Sheet'!N140</f>
        <v>0</v>
      </c>
      <c r="O13" s="13">
        <f>'Data Sheet'!O140</f>
        <v>0</v>
      </c>
      <c r="P13" s="13">
        <f>'Data Sheet'!P140</f>
        <v>0</v>
      </c>
      <c r="Q13" s="13">
        <f>'Data Sheet'!Q140</f>
        <v>0</v>
      </c>
    </row>
    <row r="14" spans="1:18" ht="15" thickBot="1" x14ac:dyDescent="0.35">
      <c r="A14" s="9" t="str">
        <f>'Data Sheet'!A141</f>
        <v>MAC Traders</v>
      </c>
      <c r="B14" s="9" t="str">
        <f>'Data Sheet'!B141</f>
        <v>C</v>
      </c>
      <c r="C14" s="13">
        <f>'Data Sheet'!C141</f>
        <v>200</v>
      </c>
      <c r="D14" s="28">
        <f>'Data Sheet'!D141</f>
        <v>46026</v>
      </c>
      <c r="E14" s="9" t="str">
        <f>'Data Sheet'!E141</f>
        <v>Line 03 | Line 08</v>
      </c>
      <c r="F14" s="9" t="str">
        <f>'Data Sheet'!F141</f>
        <v>Line 03</v>
      </c>
      <c r="G14" s="13">
        <f>'Data Sheet'!G141</f>
        <v>200</v>
      </c>
      <c r="H14" s="13">
        <f>'Data Sheet'!H141</f>
        <v>0</v>
      </c>
      <c r="I14" s="13">
        <f>'Data Sheet'!I141</f>
        <v>0</v>
      </c>
      <c r="J14" s="13">
        <f>'Data Sheet'!J141</f>
        <v>0</v>
      </c>
      <c r="K14" s="13">
        <f>'Data Sheet'!K141</f>
        <v>100</v>
      </c>
      <c r="L14" s="13">
        <f>'Data Sheet'!L141</f>
        <v>0</v>
      </c>
      <c r="M14" s="13">
        <f>'Data Sheet'!M141</f>
        <v>0</v>
      </c>
      <c r="N14" s="13">
        <f>'Data Sheet'!N141</f>
        <v>0</v>
      </c>
      <c r="O14" s="13">
        <f>'Data Sheet'!O141</f>
        <v>0</v>
      </c>
      <c r="P14" s="13">
        <f>'Data Sheet'!P141</f>
        <v>100</v>
      </c>
      <c r="Q14" s="13">
        <f>'Data Sheet'!Q141</f>
        <v>0</v>
      </c>
    </row>
    <row r="15" spans="1:18" ht="15" thickBot="1" x14ac:dyDescent="0.35">
      <c r="A15" s="9" t="str">
        <f>'Data Sheet'!A142</f>
        <v>ABC Inc.</v>
      </c>
      <c r="B15" s="9" t="str">
        <f>'Data Sheet'!B142</f>
        <v>D</v>
      </c>
      <c r="C15" s="13">
        <f>'Data Sheet'!C142</f>
        <v>3000</v>
      </c>
      <c r="D15" s="28">
        <f>'Data Sheet'!D142</f>
        <v>46026</v>
      </c>
      <c r="E15" s="9" t="str">
        <f>'Data Sheet'!E142</f>
        <v>Line 01 | Line 07</v>
      </c>
      <c r="F15" s="9" t="str">
        <f>'Data Sheet'!F142</f>
        <v>Line 01</v>
      </c>
      <c r="G15" s="13">
        <f>'Data Sheet'!G142</f>
        <v>3000</v>
      </c>
      <c r="H15" s="13">
        <f>'Data Sheet'!H142</f>
        <v>0</v>
      </c>
      <c r="I15" s="13">
        <f>'Data Sheet'!I142</f>
        <v>2316</v>
      </c>
      <c r="J15" s="13">
        <f>'Data Sheet'!J142</f>
        <v>0</v>
      </c>
      <c r="K15" s="13">
        <f>'Data Sheet'!K142</f>
        <v>0</v>
      </c>
      <c r="L15" s="13">
        <f>'Data Sheet'!L142</f>
        <v>0</v>
      </c>
      <c r="M15" s="13">
        <f>'Data Sheet'!M142</f>
        <v>0</v>
      </c>
      <c r="N15" s="13">
        <f>'Data Sheet'!N142</f>
        <v>0</v>
      </c>
      <c r="O15" s="13">
        <f>'Data Sheet'!O142</f>
        <v>684</v>
      </c>
      <c r="P15" s="13">
        <f>'Data Sheet'!P142</f>
        <v>0</v>
      </c>
      <c r="Q15" s="13">
        <f>'Data Sheet'!Q142</f>
        <v>0</v>
      </c>
    </row>
    <row r="16" spans="1:18" ht="15" thickBot="1" x14ac:dyDescent="0.35">
      <c r="A16" s="9" t="str">
        <f>'Data Sheet'!A143</f>
        <v>Material Masters</v>
      </c>
      <c r="B16" s="9" t="str">
        <f>'Data Sheet'!B143</f>
        <v>H</v>
      </c>
      <c r="C16" s="13">
        <f>'Data Sheet'!C143</f>
        <v>1200</v>
      </c>
      <c r="D16" s="28">
        <f>'Data Sheet'!D143</f>
        <v>46027</v>
      </c>
      <c r="E16" s="9" t="str">
        <f>'Data Sheet'!E143</f>
        <v>Line 02 | Line 10</v>
      </c>
      <c r="F16" s="9" t="str">
        <f>'Data Sheet'!F143</f>
        <v>Line 02</v>
      </c>
      <c r="G16" s="13">
        <f>'Data Sheet'!G143</f>
        <v>1200</v>
      </c>
      <c r="H16" s="13">
        <f>'Data Sheet'!H143</f>
        <v>0</v>
      </c>
      <c r="I16" s="13">
        <f>'Data Sheet'!I143</f>
        <v>0</v>
      </c>
      <c r="J16" s="13">
        <f>'Data Sheet'!J143</f>
        <v>900</v>
      </c>
      <c r="K16" s="13">
        <f>'Data Sheet'!K143</f>
        <v>0</v>
      </c>
      <c r="L16" s="13">
        <f>'Data Sheet'!L143</f>
        <v>0</v>
      </c>
      <c r="M16" s="13">
        <f>'Data Sheet'!M143</f>
        <v>0</v>
      </c>
      <c r="N16" s="13">
        <f>'Data Sheet'!N143</f>
        <v>0</v>
      </c>
      <c r="O16" s="13">
        <f>'Data Sheet'!O143</f>
        <v>0</v>
      </c>
      <c r="P16" s="13">
        <f>'Data Sheet'!P143</f>
        <v>0</v>
      </c>
      <c r="Q16" s="13">
        <f>'Data Sheet'!Q143</f>
        <v>300</v>
      </c>
    </row>
    <row r="17" spans="1:17" ht="15" thickBot="1" x14ac:dyDescent="0.35">
      <c r="A17" s="9" t="str">
        <f>'Data Sheet'!A144</f>
        <v>MAC Traders</v>
      </c>
      <c r="B17" s="9" t="str">
        <f>'Data Sheet'!B144</f>
        <v>A</v>
      </c>
      <c r="C17" s="13">
        <f>'Data Sheet'!C144</f>
        <v>1000</v>
      </c>
      <c r="D17" s="28">
        <f>'Data Sheet'!D144</f>
        <v>46086</v>
      </c>
      <c r="E17" s="9" t="str">
        <f>'Data Sheet'!E144</f>
        <v>Line 01 | Line 03 | Line 06</v>
      </c>
      <c r="F17" s="9" t="str">
        <f>'Data Sheet'!F144</f>
        <v>Line 01</v>
      </c>
      <c r="G17" s="13">
        <f>'Data Sheet'!G144</f>
        <v>1000</v>
      </c>
      <c r="H17" s="13">
        <f>'Data Sheet'!H144</f>
        <v>0</v>
      </c>
      <c r="I17" s="13">
        <f>'Data Sheet'!I144</f>
        <v>350</v>
      </c>
      <c r="J17" s="13">
        <f>'Data Sheet'!J144</f>
        <v>0</v>
      </c>
      <c r="K17" s="13">
        <f>'Data Sheet'!K144</f>
        <v>400</v>
      </c>
      <c r="L17" s="13">
        <f>'Data Sheet'!L144</f>
        <v>0</v>
      </c>
      <c r="M17" s="13">
        <f>'Data Sheet'!M144</f>
        <v>0</v>
      </c>
      <c r="N17" s="13">
        <f>'Data Sheet'!N144</f>
        <v>250</v>
      </c>
      <c r="O17" s="13">
        <f>'Data Sheet'!O144</f>
        <v>0</v>
      </c>
      <c r="P17" s="13">
        <f>'Data Sheet'!P144</f>
        <v>0</v>
      </c>
      <c r="Q17" s="13">
        <f>'Data Sheet'!Q144</f>
        <v>0</v>
      </c>
    </row>
    <row r="18" spans="1:17" ht="15" thickBot="1" x14ac:dyDescent="0.35">
      <c r="A18" s="9" t="str">
        <f>'Data Sheet'!A145</f>
        <v>SYSTEMS Inc.</v>
      </c>
      <c r="B18" s="9" t="str">
        <f>'Data Sheet'!B145</f>
        <v>E</v>
      </c>
      <c r="C18" s="13">
        <f>'Data Sheet'!C145</f>
        <v>500</v>
      </c>
      <c r="D18" s="28">
        <f>'Data Sheet'!D145</f>
        <v>46086</v>
      </c>
      <c r="E18" s="9" t="str">
        <f>'Data Sheet'!E145</f>
        <v>Line 02</v>
      </c>
      <c r="F18" s="9" t="str">
        <f>'Data Sheet'!F145</f>
        <v>Line 02</v>
      </c>
      <c r="G18" s="13">
        <f>'Data Sheet'!G145</f>
        <v>500</v>
      </c>
      <c r="H18" s="13">
        <f>'Data Sheet'!H145</f>
        <v>0</v>
      </c>
      <c r="I18" s="13">
        <f>'Data Sheet'!I145</f>
        <v>0</v>
      </c>
      <c r="J18" s="13">
        <f>'Data Sheet'!J145</f>
        <v>500</v>
      </c>
      <c r="K18" s="13">
        <f>'Data Sheet'!K145</f>
        <v>0</v>
      </c>
      <c r="L18" s="13">
        <f>'Data Sheet'!L145</f>
        <v>0</v>
      </c>
      <c r="M18" s="13">
        <f>'Data Sheet'!M145</f>
        <v>0</v>
      </c>
      <c r="N18" s="13">
        <f>'Data Sheet'!N145</f>
        <v>0</v>
      </c>
      <c r="O18" s="13">
        <f>'Data Sheet'!O145</f>
        <v>0</v>
      </c>
      <c r="P18" s="13">
        <f>'Data Sheet'!P145</f>
        <v>0</v>
      </c>
      <c r="Q18" s="13">
        <f>'Data Sheet'!Q145</f>
        <v>0</v>
      </c>
    </row>
    <row r="19" spans="1:17" ht="15" thickBot="1" x14ac:dyDescent="0.35">
      <c r="A19" s="9" t="str">
        <f>'Data Sheet'!A146</f>
        <v>MORIS TRADERS LLC.</v>
      </c>
      <c r="B19" s="9" t="str">
        <f>'Data Sheet'!B146</f>
        <v>F</v>
      </c>
      <c r="C19" s="13">
        <f>'Data Sheet'!C146</f>
        <v>400</v>
      </c>
      <c r="D19" s="28">
        <f>'Data Sheet'!D146</f>
        <v>46086</v>
      </c>
      <c r="E19" s="9" t="str">
        <f>'Data Sheet'!E146</f>
        <v>Line 03 | Line 09</v>
      </c>
      <c r="F19" s="9" t="str">
        <f>'Data Sheet'!F146</f>
        <v>Line 03</v>
      </c>
      <c r="G19" s="13">
        <f>'Data Sheet'!G146</f>
        <v>400</v>
      </c>
      <c r="H19" s="13">
        <f>'Data Sheet'!H146</f>
        <v>0</v>
      </c>
      <c r="I19" s="13">
        <f>'Data Sheet'!I146</f>
        <v>0</v>
      </c>
      <c r="J19" s="13">
        <f>'Data Sheet'!J146</f>
        <v>0</v>
      </c>
      <c r="K19" s="13">
        <f>'Data Sheet'!K146</f>
        <v>200</v>
      </c>
      <c r="L19" s="13">
        <f>'Data Sheet'!L146</f>
        <v>0</v>
      </c>
      <c r="M19" s="13">
        <f>'Data Sheet'!M146</f>
        <v>0</v>
      </c>
      <c r="N19" s="13">
        <f>'Data Sheet'!N146</f>
        <v>0</v>
      </c>
      <c r="O19" s="13">
        <f>'Data Sheet'!O146</f>
        <v>0</v>
      </c>
      <c r="P19" s="13">
        <f>'Data Sheet'!P146</f>
        <v>0</v>
      </c>
      <c r="Q19" s="13">
        <f>'Data Sheet'!Q146</f>
        <v>200</v>
      </c>
    </row>
    <row r="21" spans="1:17" ht="15" thickBot="1" x14ac:dyDescent="0.35"/>
    <row r="22" spans="1:17" ht="15" thickBot="1" x14ac:dyDescent="0.35">
      <c r="A22" s="196" t="s">
        <v>935</v>
      </c>
      <c r="B22" s="164"/>
      <c r="C22" s="164"/>
      <c r="D22" s="164"/>
      <c r="E22" s="164"/>
      <c r="F22" s="164"/>
      <c r="G22" s="164"/>
      <c r="H22" s="164"/>
    </row>
    <row r="23" spans="1:17" ht="42" thickBot="1" x14ac:dyDescent="0.35">
      <c r="A23" s="20" t="s">
        <v>470</v>
      </c>
      <c r="B23" s="20" t="s">
        <v>471</v>
      </c>
      <c r="C23" s="20" t="s">
        <v>472</v>
      </c>
      <c r="D23" s="20" t="s">
        <v>473</v>
      </c>
      <c r="E23" s="20" t="s">
        <v>936</v>
      </c>
      <c r="F23" s="20" t="s">
        <v>937</v>
      </c>
      <c r="G23" s="20" t="s">
        <v>938</v>
      </c>
      <c r="H23" s="20"/>
    </row>
    <row r="24" spans="1:17" ht="15" thickBot="1" x14ac:dyDescent="0.35">
      <c r="A24" s="9" t="str">
        <f>'Data Sheet'!S139</f>
        <v>Line 01</v>
      </c>
      <c r="B24" s="34">
        <f>'Data Sheet'!T139</f>
        <v>171</v>
      </c>
      <c r="C24" s="26">
        <f>'Data Sheet'!U139</f>
        <v>0.9</v>
      </c>
      <c r="D24" s="34">
        <f>'Data Sheet'!V139</f>
        <v>115.4</v>
      </c>
      <c r="E24" s="34">
        <f>'Data Sheet'!W139</f>
        <v>128.30000000000001</v>
      </c>
      <c r="F24" s="34">
        <f>'Data Sheet'!X139</f>
        <v>42.699999999999989</v>
      </c>
      <c r="G24" s="26">
        <f t="shared" ref="G24:G33" si="0">IF(B24=0,0,D24/B24)</f>
        <v>0.67485380116959071</v>
      </c>
      <c r="H24" s="2"/>
    </row>
    <row r="25" spans="1:17" ht="15" thickBot="1" x14ac:dyDescent="0.35">
      <c r="A25" s="9" t="str">
        <f>'Data Sheet'!S140</f>
        <v>Line 02</v>
      </c>
      <c r="B25" s="34">
        <f>'Data Sheet'!T140</f>
        <v>171</v>
      </c>
      <c r="C25" s="26">
        <f>'Data Sheet'!U140</f>
        <v>0.9</v>
      </c>
      <c r="D25" s="34">
        <f>'Data Sheet'!V140</f>
        <v>38.6</v>
      </c>
      <c r="E25" s="34">
        <f>'Data Sheet'!W140</f>
        <v>42.9</v>
      </c>
      <c r="F25" s="34">
        <f>'Data Sheet'!X140</f>
        <v>128.1</v>
      </c>
      <c r="G25" s="26">
        <f t="shared" si="0"/>
        <v>0.22573099415204678</v>
      </c>
      <c r="H25" s="2"/>
    </row>
    <row r="26" spans="1:17" ht="15" thickBot="1" x14ac:dyDescent="0.35">
      <c r="A26" s="9" t="str">
        <f>'Data Sheet'!S141</f>
        <v>Line 03</v>
      </c>
      <c r="B26" s="34">
        <f>'Data Sheet'!T141</f>
        <v>166</v>
      </c>
      <c r="C26" s="26">
        <f>'Data Sheet'!U141</f>
        <v>0.95</v>
      </c>
      <c r="D26" s="34">
        <f>'Data Sheet'!V141</f>
        <v>146.9</v>
      </c>
      <c r="E26" s="34">
        <f>'Data Sheet'!W141</f>
        <v>154.6</v>
      </c>
      <c r="F26" s="34">
        <f>'Data Sheet'!X141</f>
        <v>11.400000000000006</v>
      </c>
      <c r="G26" s="26">
        <f t="shared" si="0"/>
        <v>0.88493975903614464</v>
      </c>
      <c r="H26" s="2"/>
    </row>
    <row r="27" spans="1:17" ht="15" thickBot="1" x14ac:dyDescent="0.35">
      <c r="A27" s="9" t="str">
        <f>'Data Sheet'!S142</f>
        <v>Line 04</v>
      </c>
      <c r="B27" s="34">
        <f>'Data Sheet'!T142</f>
        <v>171</v>
      </c>
      <c r="C27" s="26">
        <f>'Data Sheet'!U142</f>
        <v>0.85</v>
      </c>
      <c r="D27" s="34">
        <f>'Data Sheet'!V142</f>
        <v>0</v>
      </c>
      <c r="E27" s="34">
        <f>'Data Sheet'!W142</f>
        <v>0</v>
      </c>
      <c r="F27" s="34">
        <f>'Data Sheet'!X142</f>
        <v>171</v>
      </c>
      <c r="G27" s="26">
        <f t="shared" si="0"/>
        <v>0</v>
      </c>
      <c r="H27" s="2"/>
    </row>
    <row r="28" spans="1:17" ht="15" thickBot="1" x14ac:dyDescent="0.35">
      <c r="A28" s="9" t="str">
        <f>'Data Sheet'!S143</f>
        <v>Line 05</v>
      </c>
      <c r="B28" s="34">
        <f>'Data Sheet'!T143</f>
        <v>166</v>
      </c>
      <c r="C28" s="26">
        <f>'Data Sheet'!U143</f>
        <v>0.85</v>
      </c>
      <c r="D28" s="34">
        <f>'Data Sheet'!V143</f>
        <v>0</v>
      </c>
      <c r="E28" s="34">
        <f>'Data Sheet'!W143</f>
        <v>0</v>
      </c>
      <c r="F28" s="34">
        <f>'Data Sheet'!X143</f>
        <v>166</v>
      </c>
      <c r="G28" s="26">
        <f t="shared" si="0"/>
        <v>0</v>
      </c>
      <c r="H28" s="2"/>
    </row>
    <row r="29" spans="1:17" ht="15" thickBot="1" x14ac:dyDescent="0.35">
      <c r="A29" s="9" t="str">
        <f>'Data Sheet'!S144</f>
        <v>Line 06</v>
      </c>
      <c r="B29" s="34">
        <f>'Data Sheet'!T144</f>
        <v>151</v>
      </c>
      <c r="C29" s="26">
        <f>'Data Sheet'!U144</f>
        <v>0.9</v>
      </c>
      <c r="D29" s="34">
        <f>'Data Sheet'!V144</f>
        <v>38.9</v>
      </c>
      <c r="E29" s="34">
        <f>'Data Sheet'!W144</f>
        <v>43.2</v>
      </c>
      <c r="F29" s="34">
        <f>'Data Sheet'!X144</f>
        <v>107.8</v>
      </c>
      <c r="G29" s="26">
        <f t="shared" si="0"/>
        <v>0.25761589403973512</v>
      </c>
      <c r="H29" s="2"/>
    </row>
    <row r="30" spans="1:17" ht="15" thickBot="1" x14ac:dyDescent="0.35">
      <c r="A30" s="9" t="str">
        <f>'Data Sheet'!S145</f>
        <v>Line 07</v>
      </c>
      <c r="B30" s="34">
        <f>'Data Sheet'!T145</f>
        <v>171</v>
      </c>
      <c r="C30" s="26">
        <f>'Data Sheet'!U145</f>
        <v>0.9</v>
      </c>
      <c r="D30" s="34">
        <f>'Data Sheet'!V145</f>
        <v>12.4</v>
      </c>
      <c r="E30" s="34">
        <f>'Data Sheet'!W145</f>
        <v>13.8</v>
      </c>
      <c r="F30" s="34">
        <f>'Data Sheet'!X145</f>
        <v>157.19999999999999</v>
      </c>
      <c r="G30" s="26">
        <f t="shared" si="0"/>
        <v>7.2514619883040934E-2</v>
      </c>
      <c r="H30" s="2"/>
    </row>
    <row r="31" spans="1:17" ht="15" thickBot="1" x14ac:dyDescent="0.35">
      <c r="A31" s="9" t="str">
        <f>'Data Sheet'!S146</f>
        <v>Line 08</v>
      </c>
      <c r="B31" s="34">
        <f>'Data Sheet'!T146</f>
        <v>146</v>
      </c>
      <c r="C31" s="26">
        <f>'Data Sheet'!U146</f>
        <v>0.85</v>
      </c>
      <c r="D31" s="34">
        <f>'Data Sheet'!V146</f>
        <v>2.5</v>
      </c>
      <c r="E31" s="34">
        <f>'Data Sheet'!W146</f>
        <v>2.9</v>
      </c>
      <c r="F31" s="34">
        <f>'Data Sheet'!X146</f>
        <v>143.1</v>
      </c>
      <c r="G31" s="26">
        <f t="shared" si="0"/>
        <v>1.7123287671232876E-2</v>
      </c>
      <c r="H31" s="2"/>
    </row>
    <row r="32" spans="1:17" ht="15" thickBot="1" x14ac:dyDescent="0.35">
      <c r="A32" s="9" t="str">
        <f>'Data Sheet'!S147</f>
        <v>Line 09</v>
      </c>
      <c r="B32" s="34">
        <f>'Data Sheet'!T147</f>
        <v>164</v>
      </c>
      <c r="C32" s="26">
        <f>'Data Sheet'!U147</f>
        <v>0.8</v>
      </c>
      <c r="D32" s="34">
        <f>'Data Sheet'!V147</f>
        <v>2.9</v>
      </c>
      <c r="E32" s="34">
        <f>'Data Sheet'!W147</f>
        <v>3.6</v>
      </c>
      <c r="F32" s="34">
        <f>'Data Sheet'!X147</f>
        <v>160.4</v>
      </c>
      <c r="G32" s="26">
        <f t="shared" si="0"/>
        <v>1.7682926829268291E-2</v>
      </c>
      <c r="H32" s="2"/>
    </row>
    <row r="33" spans="1:8" ht="15" thickBot="1" x14ac:dyDescent="0.35">
      <c r="A33" s="9" t="str">
        <f>'Data Sheet'!S148</f>
        <v>Line 10</v>
      </c>
      <c r="B33" s="34">
        <f>'Data Sheet'!T148</f>
        <v>171</v>
      </c>
      <c r="C33" s="26">
        <f>'Data Sheet'!U148</f>
        <v>0.85</v>
      </c>
      <c r="D33" s="34">
        <f>'Data Sheet'!V148</f>
        <v>10</v>
      </c>
      <c r="E33" s="34">
        <f>'Data Sheet'!W148</f>
        <v>11.8</v>
      </c>
      <c r="F33" s="34">
        <f>'Data Sheet'!X148</f>
        <v>159.19999999999999</v>
      </c>
      <c r="G33" s="26">
        <f t="shared" si="0"/>
        <v>5.8479532163742687E-2</v>
      </c>
      <c r="H33" s="2"/>
    </row>
  </sheetData>
  <mergeCells count="4">
    <mergeCell ref="A2:R2"/>
    <mergeCell ref="A10:Q10"/>
    <mergeCell ref="A1:R1"/>
    <mergeCell ref="A22:H2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25"/>
  <sheetViews>
    <sheetView showGridLines="0" workbookViewId="0">
      <selection activeCell="E5" sqref="E5"/>
    </sheetView>
  </sheetViews>
  <sheetFormatPr defaultRowHeight="14.4" x14ac:dyDescent="0.3"/>
  <cols>
    <col min="1" max="1" width="14" bestFit="1" customWidth="1"/>
    <col min="2" max="2" width="28.44140625" bestFit="1" customWidth="1"/>
    <col min="3" max="3" width="22.109375" bestFit="1" customWidth="1"/>
    <col min="4" max="4" width="11.109375" bestFit="1" customWidth="1"/>
    <col min="5" max="5" width="9.6640625" bestFit="1" customWidth="1"/>
    <col min="6" max="6" width="11.5546875" bestFit="1" customWidth="1"/>
    <col min="7" max="7" width="10.44140625" bestFit="1" customWidth="1"/>
    <col min="8" max="8" width="18.109375" bestFit="1" customWidth="1"/>
    <col min="9" max="9" width="10.6640625" bestFit="1" customWidth="1"/>
    <col min="10" max="10" width="25.5546875" bestFit="1" customWidth="1"/>
    <col min="11" max="11" width="16.88671875" bestFit="1" customWidth="1"/>
  </cols>
  <sheetData>
    <row r="1" spans="1:11" ht="36" thickBot="1" x14ac:dyDescent="0.65">
      <c r="A1" s="209" t="s">
        <v>939</v>
      </c>
      <c r="B1" s="162"/>
      <c r="C1" s="162"/>
      <c r="D1" s="162"/>
      <c r="E1" s="162"/>
      <c r="F1" s="162"/>
      <c r="G1" s="162"/>
      <c r="H1" s="162"/>
      <c r="I1" s="162"/>
      <c r="J1" s="162"/>
      <c r="K1" s="162"/>
    </row>
    <row r="2" spans="1:11" ht="15" thickBot="1" x14ac:dyDescent="0.35">
      <c r="A2" s="216" t="s">
        <v>839</v>
      </c>
      <c r="B2" s="164"/>
      <c r="C2" s="164"/>
      <c r="D2" s="164"/>
      <c r="E2" s="164"/>
      <c r="F2" s="164"/>
      <c r="G2" s="164"/>
      <c r="H2" s="164"/>
      <c r="I2" s="164"/>
      <c r="J2" s="164"/>
      <c r="K2" s="164"/>
    </row>
    <row r="3" spans="1:11" ht="15" thickBot="1" x14ac:dyDescent="0.35"/>
    <row r="4" spans="1:11" ht="15" thickBot="1" x14ac:dyDescent="0.35">
      <c r="A4" s="120" t="s">
        <v>48</v>
      </c>
      <c r="B4" s="125" t="str">
        <f>IF('Data Sheet'!B5="","",'Data Sheet'!B5)</f>
        <v>Vertex zzzz</v>
      </c>
      <c r="H4" s="196" t="s">
        <v>940</v>
      </c>
      <c r="I4" s="164"/>
      <c r="J4" s="164"/>
    </row>
    <row r="5" spans="1:11" ht="15" thickBot="1" x14ac:dyDescent="0.35">
      <c r="A5" s="123" t="s">
        <v>55</v>
      </c>
      <c r="B5" s="122" t="str">
        <f>IF('Data Sheet'!B6="","",'Data Sheet'!B6)</f>
        <v>Elena zzzz</v>
      </c>
      <c r="H5" s="4" t="s">
        <v>43</v>
      </c>
      <c r="I5" s="2">
        <f>COUNTA(B12:B25)</f>
        <v>14</v>
      </c>
    </row>
    <row r="6" spans="1:11" ht="15" thickBot="1" x14ac:dyDescent="0.35">
      <c r="A6" s="120" t="s">
        <v>68</v>
      </c>
      <c r="B6" s="125" t="str">
        <f>IF('Data Sheet'!B8="","",'Data Sheet'!B8)</f>
        <v>Noah Sam Bennett</v>
      </c>
      <c r="H6" s="4" t="s">
        <v>67</v>
      </c>
      <c r="I6" s="2">
        <f>COUNTIF(H12:H25,"Completed")</f>
        <v>4</v>
      </c>
    </row>
    <row r="7" spans="1:11" ht="15" thickBot="1" x14ac:dyDescent="0.35">
      <c r="A7" s="123" t="s">
        <v>104</v>
      </c>
      <c r="B7" s="121">
        <f>IF('Data Sheet'!B12="","",'Data Sheet'!B12)</f>
        <v>46027</v>
      </c>
      <c r="H7" s="4" t="s">
        <v>59</v>
      </c>
      <c r="I7" s="2">
        <f>COUNTIF(H12:H25,"In Progress")</f>
        <v>6</v>
      </c>
    </row>
    <row r="8" spans="1:11" ht="15" thickBot="1" x14ac:dyDescent="0.35">
      <c r="A8" s="120" t="s">
        <v>105</v>
      </c>
      <c r="B8" s="124">
        <f>IF('Data Sheet'!B13="","",'Data Sheet'!B13)</f>
        <v>46203</v>
      </c>
      <c r="H8" s="4" t="s">
        <v>941</v>
      </c>
      <c r="I8" s="2">
        <f>COUNTIF(H12:H25,"Not Started")</f>
        <v>2</v>
      </c>
    </row>
    <row r="9" spans="1:11" ht="15" thickBot="1" x14ac:dyDescent="0.35">
      <c r="H9" s="72" t="s">
        <v>942</v>
      </c>
      <c r="I9" s="73">
        <f>AVERAGE(G12:G25)</f>
        <v>0.59142857142857153</v>
      </c>
    </row>
    <row r="10" spans="1:11" ht="15" thickBot="1" x14ac:dyDescent="0.35">
      <c r="A10" s="211" t="s">
        <v>943</v>
      </c>
      <c r="B10" s="175"/>
      <c r="C10" s="175"/>
      <c r="D10" s="175"/>
      <c r="E10" s="175"/>
      <c r="F10" s="175"/>
      <c r="G10" s="175"/>
      <c r="H10" s="175"/>
      <c r="I10" s="175"/>
      <c r="J10" s="175"/>
      <c r="K10" s="175"/>
    </row>
    <row r="11" spans="1:11" ht="28.2" thickBot="1" x14ac:dyDescent="0.35">
      <c r="A11" s="117" t="s">
        <v>98</v>
      </c>
      <c r="B11" s="8" t="s">
        <v>99</v>
      </c>
      <c r="C11" s="117" t="s">
        <v>109</v>
      </c>
      <c r="D11" s="8" t="s">
        <v>70</v>
      </c>
      <c r="E11" s="117" t="s">
        <v>73</v>
      </c>
      <c r="F11" s="8" t="s">
        <v>944</v>
      </c>
      <c r="G11" s="117" t="s">
        <v>107</v>
      </c>
      <c r="H11" s="8" t="s">
        <v>945</v>
      </c>
      <c r="I11" s="117" t="s">
        <v>545</v>
      </c>
      <c r="J11" s="8" t="s">
        <v>946</v>
      </c>
      <c r="K11" s="117" t="s">
        <v>76</v>
      </c>
    </row>
    <row r="12" spans="1:11" ht="15" thickBot="1" x14ac:dyDescent="0.35">
      <c r="A12" s="9" t="str">
        <f>'Data Sheet'!C20</f>
        <v>Discovery</v>
      </c>
      <c r="B12" s="9" t="str">
        <f>'Data Sheet'!D20</f>
        <v>Meet client leadership</v>
      </c>
      <c r="C12" s="9" t="str">
        <f>'Data Sheet'!Q20</f>
        <v>NorthBridge Consulting</v>
      </c>
      <c r="D12" s="21">
        <f>'Data Sheet'!N20</f>
        <v>15000</v>
      </c>
      <c r="E12" s="21">
        <f>'Data Sheet'!O20</f>
        <v>14200</v>
      </c>
      <c r="F12" s="21">
        <f t="shared" ref="F12:F25" si="0">D12-E12</f>
        <v>800</v>
      </c>
      <c r="G12" s="26">
        <f>'Data Sheet'!M20</f>
        <v>1</v>
      </c>
      <c r="H12" s="9" t="str">
        <f>'Data Sheet'!I20</f>
        <v>Completed</v>
      </c>
      <c r="I12" s="28">
        <f>'Data Sheet'!K20</f>
        <v>46030</v>
      </c>
      <c r="J12" s="9" t="str">
        <f>'Data Sheet'!R20</f>
        <v>Kickoff completed</v>
      </c>
      <c r="K12" s="9" t="str">
        <f>'Data Sheet'!F20</f>
        <v>IT</v>
      </c>
    </row>
    <row r="13" spans="1:11" ht="15" thickBot="1" x14ac:dyDescent="0.35">
      <c r="A13" s="9" t="str">
        <f>'Data Sheet'!C21</f>
        <v>Requirements</v>
      </c>
      <c r="B13" s="9" t="str">
        <f>'Data Sheet'!D21</f>
        <v>Gather requirements</v>
      </c>
      <c r="C13" s="9" t="str">
        <f>'Data Sheet'!Q21</f>
        <v>NorthBridge Consulting</v>
      </c>
      <c r="D13" s="21">
        <f>'Data Sheet'!N21</f>
        <v>18000</v>
      </c>
      <c r="E13" s="21">
        <f>'Data Sheet'!O21</f>
        <v>17600</v>
      </c>
      <c r="F13" s="21">
        <f t="shared" si="0"/>
        <v>400</v>
      </c>
      <c r="G13" s="26">
        <f>'Data Sheet'!M21</f>
        <v>1</v>
      </c>
      <c r="H13" s="9" t="str">
        <f>'Data Sheet'!I21</f>
        <v>Completed</v>
      </c>
      <c r="I13" s="28">
        <f>'Data Sheet'!K21</f>
        <v>46037</v>
      </c>
      <c r="J13" s="9" t="str">
        <f>'Data Sheet'!R21</f>
        <v>Signed requirements pack</v>
      </c>
      <c r="K13" s="9" t="str">
        <f>'Data Sheet'!F21</f>
        <v>Customer Service</v>
      </c>
    </row>
    <row r="14" spans="1:11" ht="15" thickBot="1" x14ac:dyDescent="0.35">
      <c r="A14" s="9" t="str">
        <f>'Data Sheet'!C22</f>
        <v>Requirements</v>
      </c>
      <c r="B14" s="9" t="str">
        <f>'Data Sheet'!D22</f>
        <v>Current state analysis</v>
      </c>
      <c r="C14" s="9" t="str">
        <f>'Data Sheet'!Q22</f>
        <v>Meridian Advisory</v>
      </c>
      <c r="D14" s="21">
        <f>'Data Sheet'!N22</f>
        <v>12000</v>
      </c>
      <c r="E14" s="21">
        <f>'Data Sheet'!O22</f>
        <v>11850</v>
      </c>
      <c r="F14" s="21">
        <f t="shared" si="0"/>
        <v>150</v>
      </c>
      <c r="G14" s="26">
        <f>'Data Sheet'!M22</f>
        <v>1</v>
      </c>
      <c r="H14" s="9" t="str">
        <f>'Data Sheet'!I22</f>
        <v>Completed</v>
      </c>
      <c r="I14" s="28">
        <f>'Data Sheet'!K22</f>
        <v>46042</v>
      </c>
      <c r="J14" s="9" t="str">
        <f>'Data Sheet'!R22</f>
        <v>Baseline documented</v>
      </c>
      <c r="K14" s="9" t="str">
        <f>'Data Sheet'!F22</f>
        <v>Operations</v>
      </c>
    </row>
    <row r="15" spans="1:11" ht="15" thickBot="1" x14ac:dyDescent="0.35">
      <c r="A15" s="9" t="str">
        <f>'Data Sheet'!C23</f>
        <v>Design</v>
      </c>
      <c r="B15" s="9" t="str">
        <f>'Data Sheet'!D23</f>
        <v>UX &amp; service blueprint</v>
      </c>
      <c r="C15" s="9" t="str">
        <f>'Data Sheet'!Q23</f>
        <v>Studio North</v>
      </c>
      <c r="D15" s="21">
        <f>'Data Sheet'!N23</f>
        <v>26000</v>
      </c>
      <c r="E15" s="21">
        <f>'Data Sheet'!O23</f>
        <v>23800</v>
      </c>
      <c r="F15" s="21">
        <f t="shared" si="0"/>
        <v>2200</v>
      </c>
      <c r="G15" s="26">
        <f>'Data Sheet'!M23</f>
        <v>0.85</v>
      </c>
      <c r="H15" s="9" t="str">
        <f>'Data Sheet'!I23</f>
        <v>In Progress</v>
      </c>
      <c r="I15" s="28">
        <f>'Data Sheet'!K23</f>
        <v>46058</v>
      </c>
      <c r="J15" s="9" t="str">
        <f>'Data Sheet'!R23</f>
        <v>Executive review pending</v>
      </c>
      <c r="K15" s="9" t="str">
        <f>'Data Sheet'!F23</f>
        <v>Marketing</v>
      </c>
    </row>
    <row r="16" spans="1:11" ht="15" thickBot="1" x14ac:dyDescent="0.35">
      <c r="A16" s="9" t="str">
        <f>'Data Sheet'!C24</f>
        <v>Design</v>
      </c>
      <c r="B16" s="9" t="str">
        <f>'Data Sheet'!D24</f>
        <v>Technical architecture</v>
      </c>
      <c r="C16" s="9" t="str">
        <f>'Data Sheet'!Q24</f>
        <v>Vertex Systems</v>
      </c>
      <c r="D16" s="21">
        <f>'Data Sheet'!N24</f>
        <v>32000</v>
      </c>
      <c r="E16" s="21">
        <f>'Data Sheet'!O24</f>
        <v>29800</v>
      </c>
      <c r="F16" s="21">
        <f t="shared" si="0"/>
        <v>2200</v>
      </c>
      <c r="G16" s="26">
        <f>'Data Sheet'!M24</f>
        <v>0.8</v>
      </c>
      <c r="H16" s="9" t="str">
        <f>'Data Sheet'!I24</f>
        <v>In Progress</v>
      </c>
      <c r="I16" s="28">
        <f>'Data Sheet'!K24</f>
        <v>46061</v>
      </c>
      <c r="J16" s="9" t="str">
        <f>'Data Sheet'!R24</f>
        <v>Infra design in review</v>
      </c>
      <c r="K16" s="9" t="str">
        <f>'Data Sheet'!F24</f>
        <v>Engineering</v>
      </c>
    </row>
    <row r="17" spans="1:11" ht="15" thickBot="1" x14ac:dyDescent="0.35">
      <c r="A17" s="9" t="str">
        <f>'Data Sheet'!C25</f>
        <v>Procurement</v>
      </c>
      <c r="B17" s="9" t="str">
        <f>'Data Sheet'!D25</f>
        <v>Vendor onboarding</v>
      </c>
      <c r="C17" s="9" t="str">
        <f>'Data Sheet'!Q25</f>
        <v>Aurelia Legal</v>
      </c>
      <c r="D17" s="21">
        <f>'Data Sheet'!N25</f>
        <v>9000</v>
      </c>
      <c r="E17" s="21">
        <f>'Data Sheet'!O25</f>
        <v>9200</v>
      </c>
      <c r="F17" s="21">
        <f t="shared" si="0"/>
        <v>-200</v>
      </c>
      <c r="G17" s="26">
        <f>'Data Sheet'!M25</f>
        <v>1</v>
      </c>
      <c r="H17" s="9" t="str">
        <f>'Data Sheet'!I25</f>
        <v>Completed</v>
      </c>
      <c r="I17" s="28">
        <f>'Data Sheet'!K25</f>
        <v>46055</v>
      </c>
      <c r="J17" s="9" t="str">
        <f>'Data Sheet'!R25</f>
        <v>Contracts signed</v>
      </c>
      <c r="K17" s="9" t="str">
        <f>'Data Sheet'!F25</f>
        <v>Finance</v>
      </c>
    </row>
    <row r="18" spans="1:11" ht="15" thickBot="1" x14ac:dyDescent="0.35">
      <c r="A18" s="9" t="str">
        <f>'Data Sheet'!C26</f>
        <v>Build</v>
      </c>
      <c r="B18" s="9" t="str">
        <f>'Data Sheet'!D26</f>
        <v>Web front-end build</v>
      </c>
      <c r="C18" s="9" t="str">
        <f>'Data Sheet'!Q26</f>
        <v>PixelFoundry</v>
      </c>
      <c r="D18" s="21">
        <f>'Data Sheet'!N26</f>
        <v>54000</v>
      </c>
      <c r="E18" s="21">
        <f>'Data Sheet'!O26</f>
        <v>37100</v>
      </c>
      <c r="F18" s="21">
        <f t="shared" si="0"/>
        <v>16900</v>
      </c>
      <c r="G18" s="26">
        <f>'Data Sheet'!M26</f>
        <v>0.65</v>
      </c>
      <c r="H18" s="9" t="str">
        <f>'Data Sheet'!I26</f>
        <v>In Progress</v>
      </c>
      <c r="I18" s="28">
        <f>'Data Sheet'!K26</f>
        <v>46093</v>
      </c>
      <c r="J18" s="9" t="str">
        <f>'Data Sheet'!R26</f>
        <v>Sprint 4 live</v>
      </c>
      <c r="K18" s="9" t="str">
        <f>'Data Sheet'!F26</f>
        <v>Engineering</v>
      </c>
    </row>
    <row r="19" spans="1:11" ht="15" thickBot="1" x14ac:dyDescent="0.35">
      <c r="A19" s="9" t="str">
        <f>'Data Sheet'!C27</f>
        <v>Build</v>
      </c>
      <c r="B19" s="9" t="str">
        <f>'Data Sheet'!D27</f>
        <v>Back-end integration</v>
      </c>
      <c r="C19" s="9" t="str">
        <f>'Data Sheet'!Q27</f>
        <v>CoreStack</v>
      </c>
      <c r="D19" s="21">
        <f>'Data Sheet'!N27</f>
        <v>68000</v>
      </c>
      <c r="E19" s="21">
        <f>'Data Sheet'!O27</f>
        <v>40250</v>
      </c>
      <c r="F19" s="21">
        <f t="shared" si="0"/>
        <v>27750</v>
      </c>
      <c r="G19" s="26">
        <f>'Data Sheet'!M27</f>
        <v>0.57999999999999996</v>
      </c>
      <c r="H19" s="9" t="str">
        <f>'Data Sheet'!I27</f>
        <v>In Progress</v>
      </c>
      <c r="I19" s="28">
        <f>'Data Sheet'!K27</f>
        <v>46099</v>
      </c>
      <c r="J19" s="9" t="str">
        <f>'Data Sheet'!R27</f>
        <v>APIs partially complete</v>
      </c>
      <c r="K19" s="9" t="str">
        <f>'Data Sheet'!F27</f>
        <v>Engineering</v>
      </c>
    </row>
    <row r="20" spans="1:11" ht="15" thickBot="1" x14ac:dyDescent="0.35">
      <c r="A20" s="9" t="str">
        <f>'Data Sheet'!C28</f>
        <v>Data</v>
      </c>
      <c r="B20" s="9" t="str">
        <f>'Data Sheet'!D28</f>
        <v>Analytics implementation</v>
      </c>
      <c r="C20" s="9" t="str">
        <f>'Data Sheet'!Q28</f>
        <v>BluePeak Data</v>
      </c>
      <c r="D20" s="21">
        <f>'Data Sheet'!N28</f>
        <v>24000</v>
      </c>
      <c r="E20" s="21">
        <f>'Data Sheet'!O28</f>
        <v>10950</v>
      </c>
      <c r="F20" s="21">
        <f t="shared" si="0"/>
        <v>13050</v>
      </c>
      <c r="G20" s="26">
        <f>'Data Sheet'!M28</f>
        <v>0.45</v>
      </c>
      <c r="H20" s="9" t="str">
        <f>'Data Sheet'!I28</f>
        <v>In Progress</v>
      </c>
      <c r="I20" s="28">
        <f>'Data Sheet'!K28</f>
        <v>46103</v>
      </c>
      <c r="J20" s="9" t="str">
        <f>'Data Sheet'!R28</f>
        <v>Tagging underway</v>
      </c>
      <c r="K20" s="9" t="str">
        <f>'Data Sheet'!F28</f>
        <v>IT</v>
      </c>
    </row>
    <row r="21" spans="1:11" ht="15" thickBot="1" x14ac:dyDescent="0.35">
      <c r="A21" s="9" t="str">
        <f>'Data Sheet'!C29</f>
        <v>Operations</v>
      </c>
      <c r="B21" s="9" t="str">
        <f>'Data Sheet'!D29</f>
        <v>Fulfilment workflow design</v>
      </c>
      <c r="C21" s="9" t="str">
        <f>'Data Sheet'!Q29</f>
        <v>FlowWorks</v>
      </c>
      <c r="D21" s="21">
        <f>'Data Sheet'!N29</f>
        <v>21000</v>
      </c>
      <c r="E21" s="21">
        <f>'Data Sheet'!O29</f>
        <v>5100</v>
      </c>
      <c r="F21" s="21">
        <f t="shared" si="0"/>
        <v>15900</v>
      </c>
      <c r="G21" s="26">
        <f>'Data Sheet'!M29</f>
        <v>0.25</v>
      </c>
      <c r="H21" s="9" t="str">
        <f>'Data Sheet'!I29</f>
        <v>Started</v>
      </c>
      <c r="I21" s="28">
        <f>'Data Sheet'!K29</f>
        <v>46109</v>
      </c>
      <c r="J21" s="9" t="str">
        <f>'Data Sheet'!R29</f>
        <v>Workshop series underway</v>
      </c>
      <c r="K21" s="9" t="str">
        <f>'Data Sheet'!F29</f>
        <v>Operations</v>
      </c>
    </row>
    <row r="22" spans="1:11" ht="15" thickBot="1" x14ac:dyDescent="0.35">
      <c r="A22" s="9" t="str">
        <f>'Data Sheet'!C30</f>
        <v>Testing</v>
      </c>
      <c r="B22" s="9" t="str">
        <f>'Data Sheet'!D30</f>
        <v>System integration testing</v>
      </c>
      <c r="C22" s="9" t="str">
        <f>'Data Sheet'!Q30</f>
        <v>QA Labs</v>
      </c>
      <c r="D22" s="21">
        <f>'Data Sheet'!N30</f>
        <v>15000</v>
      </c>
      <c r="E22" s="21">
        <f>'Data Sheet'!O30</f>
        <v>0</v>
      </c>
      <c r="F22" s="21">
        <f t="shared" si="0"/>
        <v>15000</v>
      </c>
      <c r="G22" s="26">
        <f>'Data Sheet'!M30</f>
        <v>0</v>
      </c>
      <c r="H22" s="9" t="str">
        <f>'Data Sheet'!I30</f>
        <v>Not Started</v>
      </c>
      <c r="I22" s="28">
        <f>'Data Sheet'!K30</f>
        <v>46115</v>
      </c>
      <c r="J22" s="9">
        <f>'Data Sheet'!R30</f>
        <v>0</v>
      </c>
      <c r="K22" s="9" t="str">
        <f>'Data Sheet'!F30</f>
        <v>QA</v>
      </c>
    </row>
    <row r="23" spans="1:11" ht="15" thickBot="1" x14ac:dyDescent="0.35">
      <c r="A23" s="9" t="str">
        <f>'Data Sheet'!C31</f>
        <v>Testing</v>
      </c>
      <c r="B23" s="9" t="str">
        <f>'Data Sheet'!D31</f>
        <v>User acceptance testing</v>
      </c>
      <c r="C23" s="9" t="str">
        <f>'Data Sheet'!Q31</f>
        <v>QA Labs</v>
      </c>
      <c r="D23" s="21">
        <f>'Data Sheet'!N31</f>
        <v>12000</v>
      </c>
      <c r="E23" s="21">
        <f>'Data Sheet'!O31</f>
        <v>0</v>
      </c>
      <c r="F23" s="21">
        <f t="shared" si="0"/>
        <v>12000</v>
      </c>
      <c r="G23" s="26">
        <f>'Data Sheet'!M31</f>
        <v>0</v>
      </c>
      <c r="H23" s="9" t="str">
        <f>'Data Sheet'!I31</f>
        <v>Not Started</v>
      </c>
      <c r="I23" s="28">
        <f>'Data Sheet'!K31</f>
        <v>46128</v>
      </c>
      <c r="J23" s="9">
        <f>'Data Sheet'!R31</f>
        <v>0</v>
      </c>
      <c r="K23" s="9" t="str">
        <f>'Data Sheet'!F31</f>
        <v>QA</v>
      </c>
    </row>
    <row r="24" spans="1:11" ht="15" thickBot="1" x14ac:dyDescent="0.35">
      <c r="A24" s="9" t="str">
        <f>'Data Sheet'!C32</f>
        <v>Training</v>
      </c>
      <c r="B24" s="9" t="str">
        <f>'Data Sheet'!D32</f>
        <v>Training content development</v>
      </c>
      <c r="C24" s="9" t="str">
        <f>'Data Sheet'!Q32</f>
        <v>BrightPath Learning</v>
      </c>
      <c r="D24" s="21">
        <f>'Data Sheet'!N32</f>
        <v>8000</v>
      </c>
      <c r="E24" s="21">
        <f>'Data Sheet'!O32</f>
        <v>1600</v>
      </c>
      <c r="F24" s="21">
        <f t="shared" si="0"/>
        <v>6400</v>
      </c>
      <c r="G24" s="26">
        <f>'Data Sheet'!M32</f>
        <v>0.2</v>
      </c>
      <c r="H24" s="9" t="str">
        <f>'Data Sheet'!I32</f>
        <v>Started</v>
      </c>
      <c r="I24" s="28">
        <f>'Data Sheet'!K32</f>
        <v>46132</v>
      </c>
      <c r="J24" s="9">
        <f>'Data Sheet'!R32</f>
        <v>0</v>
      </c>
      <c r="K24" s="9" t="str">
        <f>'Data Sheet'!F32</f>
        <v>Human Resources</v>
      </c>
    </row>
    <row r="25" spans="1:11" ht="15" thickBot="1" x14ac:dyDescent="0.35">
      <c r="A25" s="9" t="str">
        <f>'Data Sheet'!C33</f>
        <v>Change</v>
      </c>
      <c r="B25" s="9" t="str">
        <f>'Data Sheet'!D33</f>
        <v>Stakeholder communications</v>
      </c>
      <c r="C25" s="9" t="str">
        <f>'Data Sheet'!Q33</f>
        <v>Storyline Comms</v>
      </c>
      <c r="D25" s="21">
        <f>'Data Sheet'!N33</f>
        <v>14000</v>
      </c>
      <c r="E25" s="21">
        <f>'Data Sheet'!O33</f>
        <v>7100</v>
      </c>
      <c r="F25" s="21">
        <f t="shared" si="0"/>
        <v>6900</v>
      </c>
      <c r="G25" s="26">
        <f>'Data Sheet'!M33</f>
        <v>0.5</v>
      </c>
      <c r="H25" s="9" t="str">
        <f>'Data Sheet'!I33</f>
        <v>In Progress</v>
      </c>
      <c r="I25" s="28">
        <f>'Data Sheet'!K33</f>
        <v>46157</v>
      </c>
      <c r="J25" s="9">
        <f>'Data Sheet'!R33</f>
        <v>0</v>
      </c>
      <c r="K25" s="9" t="str">
        <f>'Data Sheet'!F33</f>
        <v>Marketing</v>
      </c>
    </row>
  </sheetData>
  <mergeCells count="4">
    <mergeCell ref="A2:K2"/>
    <mergeCell ref="H4:J4"/>
    <mergeCell ref="A1:K1"/>
    <mergeCell ref="A10:K10"/>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23"/>
  <sheetViews>
    <sheetView showGridLines="0" workbookViewId="0">
      <selection activeCell="G6" sqref="G6"/>
    </sheetView>
  </sheetViews>
  <sheetFormatPr defaultRowHeight="14.4" x14ac:dyDescent="0.3"/>
  <cols>
    <col min="1" max="1" width="22" customWidth="1"/>
    <col min="2" max="2" width="27.6640625" bestFit="1" customWidth="1"/>
    <col min="3" max="5" width="12" customWidth="1"/>
    <col min="6" max="7" width="10" customWidth="1"/>
    <col min="8" max="15" width="12" customWidth="1"/>
    <col min="16" max="16" width="16" customWidth="1"/>
  </cols>
  <sheetData>
    <row r="1" spans="1:16" ht="28.2" customHeight="1" thickBot="1" x14ac:dyDescent="0.35">
      <c r="A1" s="234" t="s">
        <v>947</v>
      </c>
      <c r="B1" s="200"/>
      <c r="C1" s="200"/>
      <c r="D1" s="200"/>
      <c r="E1" s="200"/>
      <c r="F1" s="200"/>
      <c r="G1" s="200"/>
      <c r="H1" s="200"/>
      <c r="I1" s="200"/>
      <c r="J1" s="200"/>
      <c r="K1" s="200"/>
      <c r="L1" s="200"/>
      <c r="M1" s="200"/>
      <c r="N1" s="200"/>
      <c r="O1" s="200"/>
      <c r="P1" s="200"/>
    </row>
    <row r="2" spans="1:16" ht="15" thickBot="1" x14ac:dyDescent="0.35">
      <c r="A2" s="216" t="s">
        <v>839</v>
      </c>
      <c r="B2" s="164"/>
      <c r="C2" s="164"/>
      <c r="D2" s="164"/>
      <c r="E2" s="164"/>
      <c r="F2" s="164"/>
      <c r="G2" s="164"/>
      <c r="H2" s="164"/>
      <c r="I2" s="164"/>
      <c r="J2" s="164"/>
      <c r="K2" s="164"/>
      <c r="L2" s="164"/>
      <c r="M2" s="164"/>
      <c r="N2" s="164"/>
      <c r="O2" s="164"/>
      <c r="P2" s="164"/>
    </row>
    <row r="3" spans="1:16" ht="15" thickBot="1" x14ac:dyDescent="0.35"/>
    <row r="4" spans="1:16" ht="15" thickBot="1" x14ac:dyDescent="0.35">
      <c r="A4" s="120" t="s">
        <v>48</v>
      </c>
      <c r="B4" s="125" t="str">
        <f>IF('Data Sheet'!B5="","",'Data Sheet'!B5)</f>
        <v>Vertex zzzz</v>
      </c>
    </row>
    <row r="5" spans="1:16" ht="15" thickBot="1" x14ac:dyDescent="0.35">
      <c r="A5" s="123" t="s">
        <v>55</v>
      </c>
      <c r="B5" s="122" t="str">
        <f>IF('Data Sheet'!B6="","",'Data Sheet'!B6)</f>
        <v>Elena zzzz</v>
      </c>
    </row>
    <row r="6" spans="1:16" ht="15" thickBot="1" x14ac:dyDescent="0.35">
      <c r="A6" s="120" t="s">
        <v>68</v>
      </c>
      <c r="B6" s="125" t="str">
        <f>IF('Data Sheet'!B8="","",'Data Sheet'!B8)</f>
        <v>Noah Sam Bennett</v>
      </c>
    </row>
    <row r="7" spans="1:16" ht="15" thickBot="1" x14ac:dyDescent="0.35">
      <c r="A7" s="123" t="s">
        <v>104</v>
      </c>
      <c r="B7" s="121">
        <f>IF('Data Sheet'!B12="","",'Data Sheet'!B12)</f>
        <v>46027</v>
      </c>
    </row>
    <row r="8" spans="1:16" ht="15" thickBot="1" x14ac:dyDescent="0.35">
      <c r="A8" s="120" t="s">
        <v>105</v>
      </c>
      <c r="B8" s="124">
        <f>IF('Data Sheet'!B13="","",'Data Sheet'!B13)</f>
        <v>46203</v>
      </c>
    </row>
    <row r="9" spans="1:16" ht="15" thickBot="1" x14ac:dyDescent="0.35"/>
    <row r="10" spans="1:16" ht="15" thickBot="1" x14ac:dyDescent="0.35">
      <c r="A10" s="211" t="s">
        <v>948</v>
      </c>
      <c r="B10" s="175"/>
      <c r="C10" s="175"/>
      <c r="D10" s="175"/>
      <c r="E10" s="175"/>
      <c r="F10" s="175"/>
      <c r="G10" s="175"/>
      <c r="H10" s="175"/>
      <c r="I10" s="175"/>
      <c r="J10" s="175"/>
      <c r="K10" s="175"/>
      <c r="L10" s="175"/>
      <c r="M10" s="175"/>
      <c r="N10" s="175"/>
      <c r="O10" s="175"/>
      <c r="P10" s="175"/>
    </row>
    <row r="11" spans="1:16" ht="28.2" thickBot="1" x14ac:dyDescent="0.35">
      <c r="A11" s="117" t="s">
        <v>423</v>
      </c>
      <c r="B11" s="8" t="s">
        <v>103</v>
      </c>
      <c r="C11" s="117" t="s">
        <v>949</v>
      </c>
      <c r="D11" s="8" t="s">
        <v>950</v>
      </c>
      <c r="E11" s="117" t="s">
        <v>105</v>
      </c>
      <c r="F11" s="8" t="s">
        <v>592</v>
      </c>
      <c r="G11" s="117" t="s">
        <v>951</v>
      </c>
      <c r="H11" s="8" t="s">
        <v>952</v>
      </c>
      <c r="I11" s="117" t="s">
        <v>594</v>
      </c>
      <c r="J11" s="8" t="s">
        <v>953</v>
      </c>
      <c r="K11" s="117" t="s">
        <v>954</v>
      </c>
      <c r="L11" s="8" t="s">
        <v>243</v>
      </c>
      <c r="M11" s="117" t="s">
        <v>238</v>
      </c>
      <c r="N11" s="8" t="s">
        <v>955</v>
      </c>
      <c r="O11" s="117" t="s">
        <v>226</v>
      </c>
      <c r="P11" s="8" t="s">
        <v>227</v>
      </c>
    </row>
    <row r="12" spans="1:16" ht="15" thickBot="1" x14ac:dyDescent="0.35">
      <c r="A12" s="9" t="str">
        <f>'Data Sheet'!D20</f>
        <v>Meet client leadership</v>
      </c>
      <c r="B12" s="9" t="str">
        <f>'Data Sheet'!I20</f>
        <v>Completed</v>
      </c>
      <c r="C12" s="28">
        <f>'Data Sheet'!J20</f>
        <v>46027</v>
      </c>
      <c r="D12" s="28">
        <f>IF(B12="Not Started","",'Data Sheet'!J20)</f>
        <v>46027</v>
      </c>
      <c r="E12" s="28">
        <f>'Data Sheet'!K20</f>
        <v>46030</v>
      </c>
      <c r="F12" s="9">
        <f>'Data Sheet'!L20</f>
        <v>4</v>
      </c>
      <c r="G12" s="21">
        <f>IF(F12=0,0,ROUND('Data Sheet'!N20/F12,0))</f>
        <v>3750</v>
      </c>
      <c r="H12" s="21">
        <f t="shared" ref="H12:H23" si="0">F12*G12</f>
        <v>15000</v>
      </c>
      <c r="I12" s="9">
        <f t="shared" ref="I12:I23" si="1">F12</f>
        <v>4</v>
      </c>
      <c r="J12" s="21">
        <f>IF(I12=0,0,ROUND(('Data Sheet'!N20*0.3)/I12,0))</f>
        <v>1125</v>
      </c>
      <c r="K12" s="21">
        <f t="shared" ref="K12:K23" si="2">I12*J12</f>
        <v>4500</v>
      </c>
      <c r="L12" s="21">
        <f>ROUND('Data Sheet'!N20*0.03,0)</f>
        <v>450</v>
      </c>
      <c r="M12" s="21">
        <f>ROUND('Data Sheet'!N20*0.05,0)</f>
        <v>750</v>
      </c>
      <c r="N12" s="21">
        <f>ROUND('Data Sheet'!N20*0.02,0)</f>
        <v>300</v>
      </c>
      <c r="O12" s="21">
        <f>'Data Sheet'!N20</f>
        <v>15000</v>
      </c>
      <c r="P12" s="21">
        <f>'Data Sheet'!O20</f>
        <v>14200</v>
      </c>
    </row>
    <row r="13" spans="1:16" ht="15" thickBot="1" x14ac:dyDescent="0.35">
      <c r="A13" s="9" t="str">
        <f>'Data Sheet'!D21</f>
        <v>Gather requirements</v>
      </c>
      <c r="B13" s="9" t="str">
        <f>'Data Sheet'!I21</f>
        <v>Completed</v>
      </c>
      <c r="C13" s="28">
        <f>'Data Sheet'!J21</f>
        <v>46031</v>
      </c>
      <c r="D13" s="28">
        <f>IF(B13="Not Started","",'Data Sheet'!J21)</f>
        <v>46031</v>
      </c>
      <c r="E13" s="28">
        <f>'Data Sheet'!K21</f>
        <v>46037</v>
      </c>
      <c r="F13" s="9">
        <f>'Data Sheet'!L21</f>
        <v>7</v>
      </c>
      <c r="G13" s="21">
        <f>IF(F13=0,0,ROUND('Data Sheet'!N21/F13,0))</f>
        <v>2571</v>
      </c>
      <c r="H13" s="21">
        <f t="shared" si="0"/>
        <v>17997</v>
      </c>
      <c r="I13" s="9">
        <f t="shared" si="1"/>
        <v>7</v>
      </c>
      <c r="J13" s="21">
        <f>IF(I13=0,0,ROUND(('Data Sheet'!N21*0.3)/I13,0))</f>
        <v>771</v>
      </c>
      <c r="K13" s="21">
        <f t="shared" si="2"/>
        <v>5397</v>
      </c>
      <c r="L13" s="21">
        <f>ROUND('Data Sheet'!N21*0.03,0)</f>
        <v>540</v>
      </c>
      <c r="M13" s="21">
        <f>ROUND('Data Sheet'!N21*0.05,0)</f>
        <v>900</v>
      </c>
      <c r="N13" s="21">
        <f>ROUND('Data Sheet'!N21*0.02,0)</f>
        <v>360</v>
      </c>
      <c r="O13" s="21">
        <f>'Data Sheet'!N21</f>
        <v>18000</v>
      </c>
      <c r="P13" s="21">
        <f>'Data Sheet'!O21</f>
        <v>17600</v>
      </c>
    </row>
    <row r="14" spans="1:16" ht="15" thickBot="1" x14ac:dyDescent="0.35">
      <c r="A14" s="9" t="str">
        <f>'Data Sheet'!D22</f>
        <v>Current state analysis</v>
      </c>
      <c r="B14" s="9" t="str">
        <f>'Data Sheet'!I22</f>
        <v>Completed</v>
      </c>
      <c r="C14" s="28">
        <f>'Data Sheet'!J22</f>
        <v>46034</v>
      </c>
      <c r="D14" s="28">
        <f>IF(B14="Not Started","",'Data Sheet'!J22)</f>
        <v>46034</v>
      </c>
      <c r="E14" s="28">
        <f>'Data Sheet'!K22</f>
        <v>46042</v>
      </c>
      <c r="F14" s="9">
        <f>'Data Sheet'!L22</f>
        <v>9</v>
      </c>
      <c r="G14" s="21">
        <f>IF(F14=0,0,ROUND('Data Sheet'!N22/F14,0))</f>
        <v>1333</v>
      </c>
      <c r="H14" s="21">
        <f t="shared" si="0"/>
        <v>11997</v>
      </c>
      <c r="I14" s="9">
        <f t="shared" si="1"/>
        <v>9</v>
      </c>
      <c r="J14" s="21">
        <f>IF(I14=0,0,ROUND(('Data Sheet'!N22*0.3)/I14,0))</f>
        <v>400</v>
      </c>
      <c r="K14" s="21">
        <f t="shared" si="2"/>
        <v>3600</v>
      </c>
      <c r="L14" s="21">
        <f>ROUND('Data Sheet'!N22*0.03,0)</f>
        <v>360</v>
      </c>
      <c r="M14" s="21">
        <f>ROUND('Data Sheet'!N22*0.05,0)</f>
        <v>600</v>
      </c>
      <c r="N14" s="21">
        <f>ROUND('Data Sheet'!N22*0.02,0)</f>
        <v>240</v>
      </c>
      <c r="O14" s="21">
        <f>'Data Sheet'!N22</f>
        <v>12000</v>
      </c>
      <c r="P14" s="21">
        <f>'Data Sheet'!O22</f>
        <v>11850</v>
      </c>
    </row>
    <row r="15" spans="1:16" ht="15" thickBot="1" x14ac:dyDescent="0.35">
      <c r="A15" s="9" t="str">
        <f>'Data Sheet'!D23</f>
        <v>UX &amp; service blueprint</v>
      </c>
      <c r="B15" s="9" t="str">
        <f>'Data Sheet'!I23</f>
        <v>In Progress</v>
      </c>
      <c r="C15" s="28">
        <f>'Data Sheet'!J23</f>
        <v>46043</v>
      </c>
      <c r="D15" s="28">
        <f>IF(B15="Not Started","",'Data Sheet'!J23)</f>
        <v>46043</v>
      </c>
      <c r="E15" s="28">
        <f>'Data Sheet'!K23</f>
        <v>46058</v>
      </c>
      <c r="F15" s="9">
        <f>'Data Sheet'!L23</f>
        <v>16</v>
      </c>
      <c r="G15" s="21">
        <f>IF(F15=0,0,ROUND('Data Sheet'!N23/F15,0))</f>
        <v>1625</v>
      </c>
      <c r="H15" s="21">
        <f t="shared" si="0"/>
        <v>26000</v>
      </c>
      <c r="I15" s="9">
        <f t="shared" si="1"/>
        <v>16</v>
      </c>
      <c r="J15" s="21">
        <f>IF(I15=0,0,ROUND(('Data Sheet'!N23*0.3)/I15,0))</f>
        <v>488</v>
      </c>
      <c r="K15" s="21">
        <f t="shared" si="2"/>
        <v>7808</v>
      </c>
      <c r="L15" s="21">
        <f>ROUND('Data Sheet'!N23*0.03,0)</f>
        <v>780</v>
      </c>
      <c r="M15" s="21">
        <f>ROUND('Data Sheet'!N23*0.05,0)</f>
        <v>1300</v>
      </c>
      <c r="N15" s="21">
        <f>ROUND('Data Sheet'!N23*0.02,0)</f>
        <v>520</v>
      </c>
      <c r="O15" s="21">
        <f>'Data Sheet'!N23</f>
        <v>26000</v>
      </c>
      <c r="P15" s="21">
        <f>'Data Sheet'!O23</f>
        <v>23800</v>
      </c>
    </row>
    <row r="16" spans="1:16" ht="15" thickBot="1" x14ac:dyDescent="0.35">
      <c r="A16" s="9" t="str">
        <f>'Data Sheet'!D24</f>
        <v>Technical architecture</v>
      </c>
      <c r="B16" s="9" t="str">
        <f>'Data Sheet'!I24</f>
        <v>In Progress</v>
      </c>
      <c r="C16" s="28">
        <f>'Data Sheet'!J24</f>
        <v>46044</v>
      </c>
      <c r="D16" s="28">
        <f>IF(B16="Not Started","",'Data Sheet'!J24)</f>
        <v>46044</v>
      </c>
      <c r="E16" s="28">
        <f>'Data Sheet'!K24</f>
        <v>46061</v>
      </c>
      <c r="F16" s="9">
        <f>'Data Sheet'!L24</f>
        <v>18</v>
      </c>
      <c r="G16" s="21">
        <f>IF(F16=0,0,ROUND('Data Sheet'!N24/F16,0))</f>
        <v>1778</v>
      </c>
      <c r="H16" s="21">
        <f t="shared" si="0"/>
        <v>32004</v>
      </c>
      <c r="I16" s="9">
        <f t="shared" si="1"/>
        <v>18</v>
      </c>
      <c r="J16" s="21">
        <f>IF(I16=0,0,ROUND(('Data Sheet'!N24*0.3)/I16,0))</f>
        <v>533</v>
      </c>
      <c r="K16" s="21">
        <f t="shared" si="2"/>
        <v>9594</v>
      </c>
      <c r="L16" s="21">
        <f>ROUND('Data Sheet'!N24*0.03,0)</f>
        <v>960</v>
      </c>
      <c r="M16" s="21">
        <f>ROUND('Data Sheet'!N24*0.05,0)</f>
        <v>1600</v>
      </c>
      <c r="N16" s="21">
        <f>ROUND('Data Sheet'!N24*0.02,0)</f>
        <v>640</v>
      </c>
      <c r="O16" s="21">
        <f>'Data Sheet'!N24</f>
        <v>32000</v>
      </c>
      <c r="P16" s="21">
        <f>'Data Sheet'!O24</f>
        <v>29800</v>
      </c>
    </row>
    <row r="17" spans="1:16" ht="15" thickBot="1" x14ac:dyDescent="0.35">
      <c r="A17" s="9" t="str">
        <f>'Data Sheet'!D25</f>
        <v>Vendor onboarding</v>
      </c>
      <c r="B17" s="9" t="str">
        <f>'Data Sheet'!I25</f>
        <v>Completed</v>
      </c>
      <c r="C17" s="28">
        <f>'Data Sheet'!J25</f>
        <v>46047</v>
      </c>
      <c r="D17" s="28">
        <f>IF(B17="Not Started","",'Data Sheet'!J25)</f>
        <v>46047</v>
      </c>
      <c r="E17" s="28">
        <f>'Data Sheet'!K25</f>
        <v>46055</v>
      </c>
      <c r="F17" s="9">
        <f>'Data Sheet'!L25</f>
        <v>9</v>
      </c>
      <c r="G17" s="21">
        <f>IF(F17=0,0,ROUND('Data Sheet'!N25/F17,0))</f>
        <v>1000</v>
      </c>
      <c r="H17" s="21">
        <f t="shared" si="0"/>
        <v>9000</v>
      </c>
      <c r="I17" s="9">
        <f t="shared" si="1"/>
        <v>9</v>
      </c>
      <c r="J17" s="21">
        <f>IF(I17=0,0,ROUND(('Data Sheet'!N25*0.3)/I17,0))</f>
        <v>300</v>
      </c>
      <c r="K17" s="21">
        <f t="shared" si="2"/>
        <v>2700</v>
      </c>
      <c r="L17" s="21">
        <f>ROUND('Data Sheet'!N25*0.03,0)</f>
        <v>270</v>
      </c>
      <c r="M17" s="21">
        <f>ROUND('Data Sheet'!N25*0.05,0)</f>
        <v>450</v>
      </c>
      <c r="N17" s="21">
        <f>ROUND('Data Sheet'!N25*0.02,0)</f>
        <v>180</v>
      </c>
      <c r="O17" s="21">
        <f>'Data Sheet'!N25</f>
        <v>9000</v>
      </c>
      <c r="P17" s="21">
        <f>'Data Sheet'!O25</f>
        <v>9200</v>
      </c>
    </row>
    <row r="18" spans="1:16" ht="15" thickBot="1" x14ac:dyDescent="0.35">
      <c r="A18" s="9" t="str">
        <f>'Data Sheet'!D26</f>
        <v>Web front-end build</v>
      </c>
      <c r="B18" s="9" t="str">
        <f>'Data Sheet'!I26</f>
        <v>In Progress</v>
      </c>
      <c r="C18" s="28">
        <f>'Data Sheet'!J26</f>
        <v>46059</v>
      </c>
      <c r="D18" s="28">
        <f>IF(B18="Not Started","",'Data Sheet'!J26)</f>
        <v>46059</v>
      </c>
      <c r="E18" s="28">
        <f>'Data Sheet'!K26</f>
        <v>46093</v>
      </c>
      <c r="F18" s="9">
        <f>'Data Sheet'!L26</f>
        <v>35</v>
      </c>
      <c r="G18" s="21">
        <f>IF(F18=0,0,ROUND('Data Sheet'!N26/F18,0))</f>
        <v>1543</v>
      </c>
      <c r="H18" s="21">
        <f t="shared" si="0"/>
        <v>54005</v>
      </c>
      <c r="I18" s="9">
        <f t="shared" si="1"/>
        <v>35</v>
      </c>
      <c r="J18" s="21">
        <f>IF(I18=0,0,ROUND(('Data Sheet'!N26*0.3)/I18,0))</f>
        <v>463</v>
      </c>
      <c r="K18" s="21">
        <f t="shared" si="2"/>
        <v>16205</v>
      </c>
      <c r="L18" s="21">
        <f>ROUND('Data Sheet'!N26*0.03,0)</f>
        <v>1620</v>
      </c>
      <c r="M18" s="21">
        <f>ROUND('Data Sheet'!N26*0.05,0)</f>
        <v>2700</v>
      </c>
      <c r="N18" s="21">
        <f>ROUND('Data Sheet'!N26*0.02,0)</f>
        <v>1080</v>
      </c>
      <c r="O18" s="21">
        <f>'Data Sheet'!N26</f>
        <v>54000</v>
      </c>
      <c r="P18" s="21">
        <f>'Data Sheet'!O26</f>
        <v>37100</v>
      </c>
    </row>
    <row r="19" spans="1:16" ht="15" thickBot="1" x14ac:dyDescent="0.35">
      <c r="A19" s="9" t="str">
        <f>'Data Sheet'!D27</f>
        <v>Back-end integration</v>
      </c>
      <c r="B19" s="9" t="str">
        <f>'Data Sheet'!I27</f>
        <v>In Progress</v>
      </c>
      <c r="C19" s="28">
        <f>'Data Sheet'!J27</f>
        <v>46063</v>
      </c>
      <c r="D19" s="28">
        <f>IF(B19="Not Started","",'Data Sheet'!J27)</f>
        <v>46063</v>
      </c>
      <c r="E19" s="28">
        <f>'Data Sheet'!K27</f>
        <v>46099</v>
      </c>
      <c r="F19" s="9">
        <f>'Data Sheet'!L27</f>
        <v>37</v>
      </c>
      <c r="G19" s="21">
        <f>IF(F19=0,0,ROUND('Data Sheet'!N27/F19,0))</f>
        <v>1838</v>
      </c>
      <c r="H19" s="21">
        <f t="shared" si="0"/>
        <v>68006</v>
      </c>
      <c r="I19" s="9">
        <f t="shared" si="1"/>
        <v>37</v>
      </c>
      <c r="J19" s="21">
        <f>IF(I19=0,0,ROUND(('Data Sheet'!N27*0.3)/I19,0))</f>
        <v>551</v>
      </c>
      <c r="K19" s="21">
        <f t="shared" si="2"/>
        <v>20387</v>
      </c>
      <c r="L19" s="21">
        <f>ROUND('Data Sheet'!N27*0.03,0)</f>
        <v>2040</v>
      </c>
      <c r="M19" s="21">
        <f>ROUND('Data Sheet'!N27*0.05,0)</f>
        <v>3400</v>
      </c>
      <c r="N19" s="21">
        <f>ROUND('Data Sheet'!N27*0.02,0)</f>
        <v>1360</v>
      </c>
      <c r="O19" s="21">
        <f>'Data Sheet'!N27</f>
        <v>68000</v>
      </c>
      <c r="P19" s="21">
        <f>'Data Sheet'!O27</f>
        <v>40250</v>
      </c>
    </row>
    <row r="20" spans="1:16" ht="15" thickBot="1" x14ac:dyDescent="0.35">
      <c r="A20" s="9" t="str">
        <f>'Data Sheet'!D28</f>
        <v>Analytics implementation</v>
      </c>
      <c r="B20" s="9" t="str">
        <f>'Data Sheet'!I28</f>
        <v>In Progress</v>
      </c>
      <c r="C20" s="28">
        <f>'Data Sheet'!J28</f>
        <v>46071</v>
      </c>
      <c r="D20" s="28">
        <f>IF(B20="Not Started","",'Data Sheet'!J28)</f>
        <v>46071</v>
      </c>
      <c r="E20" s="28">
        <f>'Data Sheet'!K28</f>
        <v>46103</v>
      </c>
      <c r="F20" s="9">
        <f>'Data Sheet'!L28</f>
        <v>33</v>
      </c>
      <c r="G20" s="21">
        <f>IF(F20=0,0,ROUND('Data Sheet'!N28/F20,0))</f>
        <v>727</v>
      </c>
      <c r="H20" s="21">
        <f t="shared" si="0"/>
        <v>23991</v>
      </c>
      <c r="I20" s="9">
        <f t="shared" si="1"/>
        <v>33</v>
      </c>
      <c r="J20" s="21">
        <f>IF(I20=0,0,ROUND(('Data Sheet'!N28*0.3)/I20,0))</f>
        <v>218</v>
      </c>
      <c r="K20" s="21">
        <f t="shared" si="2"/>
        <v>7194</v>
      </c>
      <c r="L20" s="21">
        <f>ROUND('Data Sheet'!N28*0.03,0)</f>
        <v>720</v>
      </c>
      <c r="M20" s="21">
        <f>ROUND('Data Sheet'!N28*0.05,0)</f>
        <v>1200</v>
      </c>
      <c r="N20" s="21">
        <f>ROUND('Data Sheet'!N28*0.02,0)</f>
        <v>480</v>
      </c>
      <c r="O20" s="21">
        <f>'Data Sheet'!N28</f>
        <v>24000</v>
      </c>
      <c r="P20" s="21">
        <f>'Data Sheet'!O28</f>
        <v>10950</v>
      </c>
    </row>
    <row r="21" spans="1:16" ht="15" thickBot="1" x14ac:dyDescent="0.35">
      <c r="A21" s="9" t="str">
        <f>'Data Sheet'!D29</f>
        <v>Fulfilment workflow design</v>
      </c>
      <c r="B21" s="9" t="str">
        <f>'Data Sheet'!I29</f>
        <v>Started</v>
      </c>
      <c r="C21" s="28">
        <f>'Data Sheet'!J29</f>
        <v>46078</v>
      </c>
      <c r="D21" s="28">
        <f>IF(B21="Not Started","",'Data Sheet'!J29)</f>
        <v>46078</v>
      </c>
      <c r="E21" s="28">
        <f>'Data Sheet'!K29</f>
        <v>46109</v>
      </c>
      <c r="F21" s="9">
        <f>'Data Sheet'!L29</f>
        <v>32</v>
      </c>
      <c r="G21" s="21">
        <f>IF(F21=0,0,ROUND('Data Sheet'!N29/F21,0))</f>
        <v>656</v>
      </c>
      <c r="H21" s="21">
        <f t="shared" si="0"/>
        <v>20992</v>
      </c>
      <c r="I21" s="9">
        <f t="shared" si="1"/>
        <v>32</v>
      </c>
      <c r="J21" s="21">
        <f>IF(I21=0,0,ROUND(('Data Sheet'!N29*0.3)/I21,0))</f>
        <v>197</v>
      </c>
      <c r="K21" s="21">
        <f t="shared" si="2"/>
        <v>6304</v>
      </c>
      <c r="L21" s="21">
        <f>ROUND('Data Sheet'!N29*0.03,0)</f>
        <v>630</v>
      </c>
      <c r="M21" s="21">
        <f>ROUND('Data Sheet'!N29*0.05,0)</f>
        <v>1050</v>
      </c>
      <c r="N21" s="21">
        <f>ROUND('Data Sheet'!N29*0.02,0)</f>
        <v>420</v>
      </c>
      <c r="O21" s="21">
        <f>'Data Sheet'!N29</f>
        <v>21000</v>
      </c>
      <c r="P21" s="21">
        <f>'Data Sheet'!O29</f>
        <v>5100</v>
      </c>
    </row>
    <row r="22" spans="1:16" ht="15" thickBot="1" x14ac:dyDescent="0.35">
      <c r="A22" s="9" t="str">
        <f>'Data Sheet'!D30</f>
        <v>System integration testing</v>
      </c>
      <c r="B22" s="9" t="str">
        <f>'Data Sheet'!I30</f>
        <v>Not Started</v>
      </c>
      <c r="C22" s="28">
        <f>'Data Sheet'!J30</f>
        <v>46101</v>
      </c>
      <c r="D22" s="28" t="str">
        <f>IF(B22="Not Started","",'Data Sheet'!J30)</f>
        <v/>
      </c>
      <c r="E22" s="28">
        <f>'Data Sheet'!K30</f>
        <v>46115</v>
      </c>
      <c r="F22" s="9">
        <f>'Data Sheet'!L30</f>
        <v>15</v>
      </c>
      <c r="G22" s="21">
        <f>IF(F22=0,0,ROUND('Data Sheet'!N30/F22,0))</f>
        <v>1000</v>
      </c>
      <c r="H22" s="21">
        <f t="shared" si="0"/>
        <v>15000</v>
      </c>
      <c r="I22" s="9">
        <f t="shared" si="1"/>
        <v>15</v>
      </c>
      <c r="J22" s="21">
        <f>IF(I22=0,0,ROUND(('Data Sheet'!N30*0.3)/I22,0))</f>
        <v>300</v>
      </c>
      <c r="K22" s="21">
        <f t="shared" si="2"/>
        <v>4500</v>
      </c>
      <c r="L22" s="21">
        <f>ROUND('Data Sheet'!N30*0.03,0)</f>
        <v>450</v>
      </c>
      <c r="M22" s="21">
        <f>ROUND('Data Sheet'!N30*0.05,0)</f>
        <v>750</v>
      </c>
      <c r="N22" s="21">
        <f>ROUND('Data Sheet'!N30*0.02,0)</f>
        <v>300</v>
      </c>
      <c r="O22" s="21">
        <f>'Data Sheet'!N30</f>
        <v>15000</v>
      </c>
      <c r="P22" s="21">
        <f>'Data Sheet'!O30</f>
        <v>0</v>
      </c>
    </row>
    <row r="23" spans="1:16" ht="15" thickBot="1" x14ac:dyDescent="0.35">
      <c r="A23" s="9" t="str">
        <f>'Data Sheet'!D31</f>
        <v>User acceptance testing</v>
      </c>
      <c r="B23" s="9" t="str">
        <f>'Data Sheet'!I31</f>
        <v>Not Started</v>
      </c>
      <c r="C23" s="28">
        <f>'Data Sheet'!J31</f>
        <v>46116</v>
      </c>
      <c r="D23" s="28" t="str">
        <f>IF(B23="Not Started","",'Data Sheet'!J31)</f>
        <v/>
      </c>
      <c r="E23" s="28">
        <f>'Data Sheet'!K31</f>
        <v>46128</v>
      </c>
      <c r="F23" s="9">
        <f>'Data Sheet'!L31</f>
        <v>13</v>
      </c>
      <c r="G23" s="21">
        <f>IF(F23=0,0,ROUND('Data Sheet'!N31/F23,0))</f>
        <v>923</v>
      </c>
      <c r="H23" s="21">
        <f t="shared" si="0"/>
        <v>11999</v>
      </c>
      <c r="I23" s="9">
        <f t="shared" si="1"/>
        <v>13</v>
      </c>
      <c r="J23" s="21">
        <f>IF(I23=0,0,ROUND(('Data Sheet'!N31*0.3)/I23,0))</f>
        <v>277</v>
      </c>
      <c r="K23" s="21">
        <f t="shared" si="2"/>
        <v>3601</v>
      </c>
      <c r="L23" s="21">
        <f>ROUND('Data Sheet'!N31*0.03,0)</f>
        <v>360</v>
      </c>
      <c r="M23" s="21">
        <f>ROUND('Data Sheet'!N31*0.05,0)</f>
        <v>600</v>
      </c>
      <c r="N23" s="21">
        <f>ROUND('Data Sheet'!N31*0.02,0)</f>
        <v>240</v>
      </c>
      <c r="O23" s="21">
        <f>'Data Sheet'!N31</f>
        <v>12000</v>
      </c>
      <c r="P23" s="21">
        <f>'Data Sheet'!O31</f>
        <v>0</v>
      </c>
    </row>
  </sheetData>
  <mergeCells count="3">
    <mergeCell ref="A10:P10"/>
    <mergeCell ref="A1:P1"/>
    <mergeCell ref="A2:P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T22"/>
  <sheetViews>
    <sheetView showGridLines="0" workbookViewId="0">
      <selection activeCell="D4" sqref="D4"/>
    </sheetView>
  </sheetViews>
  <sheetFormatPr defaultRowHeight="14.4" x14ac:dyDescent="0.3"/>
  <cols>
    <col min="1" max="1" width="14" bestFit="1" customWidth="1"/>
    <col min="2" max="2" width="27.6640625" bestFit="1" customWidth="1"/>
    <col min="3" max="3" width="10.6640625" bestFit="1" customWidth="1"/>
    <col min="4" max="4" width="26" bestFit="1" customWidth="1"/>
    <col min="5" max="8" width="6" bestFit="1" customWidth="1"/>
    <col min="9" max="12" width="6.44140625" bestFit="1" customWidth="1"/>
    <col min="13" max="17" width="6.6640625" bestFit="1" customWidth="1"/>
    <col min="18" max="20" width="6.44140625" bestFit="1" customWidth="1"/>
  </cols>
  <sheetData>
    <row r="1" spans="1:20" ht="36" thickBot="1" x14ac:dyDescent="0.65">
      <c r="A1" s="161" t="s">
        <v>956</v>
      </c>
      <c r="B1" s="235"/>
      <c r="C1" s="235"/>
      <c r="D1" s="235"/>
      <c r="E1" s="235"/>
      <c r="F1" s="235"/>
      <c r="G1" s="235"/>
      <c r="H1" s="235"/>
      <c r="I1" s="235"/>
      <c r="J1" s="235"/>
      <c r="K1" s="235"/>
      <c r="L1" s="235"/>
      <c r="M1" s="235"/>
      <c r="N1" s="235"/>
      <c r="O1" s="235"/>
      <c r="P1" s="235"/>
      <c r="Q1" s="235"/>
      <c r="R1" s="235"/>
      <c r="S1" s="235"/>
      <c r="T1" s="235"/>
    </row>
    <row r="2" spans="1:20" ht="15" thickBot="1" x14ac:dyDescent="0.35">
      <c r="A2" s="216" t="s">
        <v>839</v>
      </c>
      <c r="B2" s="164"/>
      <c r="C2" s="164"/>
      <c r="D2" s="164"/>
      <c r="E2" s="164"/>
      <c r="F2" s="164"/>
      <c r="G2" s="164"/>
      <c r="H2" s="164"/>
      <c r="I2" s="164"/>
      <c r="J2" s="164"/>
      <c r="K2" s="164"/>
      <c r="L2" s="164"/>
      <c r="M2" s="164"/>
      <c r="N2" s="164"/>
      <c r="O2" s="164"/>
      <c r="P2" s="164"/>
      <c r="Q2" s="164"/>
      <c r="R2" s="164"/>
      <c r="S2" s="164"/>
      <c r="T2" s="164"/>
    </row>
    <row r="3" spans="1:20" ht="15" thickBot="1" x14ac:dyDescent="0.35"/>
    <row r="4" spans="1:20" ht="15" thickBot="1" x14ac:dyDescent="0.35">
      <c r="A4" s="120" t="s">
        <v>48</v>
      </c>
      <c r="B4" s="125" t="str">
        <f>IF('Data Sheet'!B5="","",'Data Sheet'!B5)</f>
        <v>Vertex zzzz</v>
      </c>
    </row>
    <row r="5" spans="1:20" ht="15" thickBot="1" x14ac:dyDescent="0.35">
      <c r="A5" s="123" t="s">
        <v>55</v>
      </c>
      <c r="B5" s="122" t="str">
        <f>IF('Data Sheet'!B6="","",'Data Sheet'!B6)</f>
        <v>Elena zzzz</v>
      </c>
    </row>
    <row r="6" spans="1:20" ht="15" thickBot="1" x14ac:dyDescent="0.35">
      <c r="A6" s="120" t="s">
        <v>68</v>
      </c>
      <c r="B6" s="125" t="str">
        <f>IF('Data Sheet'!B8="","",'Data Sheet'!B8)</f>
        <v>Noah Sam Bennett</v>
      </c>
    </row>
    <row r="7" spans="1:20" ht="15" thickBot="1" x14ac:dyDescent="0.35">
      <c r="A7" s="123" t="s">
        <v>104</v>
      </c>
      <c r="B7" s="121">
        <f>IF('Data Sheet'!B12="","",'Data Sheet'!B12)</f>
        <v>46027</v>
      </c>
    </row>
    <row r="8" spans="1:20" ht="15" thickBot="1" x14ac:dyDescent="0.35">
      <c r="A8" s="120" t="s">
        <v>105</v>
      </c>
      <c r="B8" s="124">
        <f>IF('Data Sheet'!B13="","",'Data Sheet'!B13)</f>
        <v>46203</v>
      </c>
    </row>
    <row r="9" spans="1:20" ht="15" thickBot="1" x14ac:dyDescent="0.35"/>
    <row r="10" spans="1:20" ht="15" thickBot="1" x14ac:dyDescent="0.35">
      <c r="A10" s="220" t="s">
        <v>957</v>
      </c>
      <c r="B10" s="164"/>
      <c r="C10" s="164"/>
      <c r="D10" s="164"/>
      <c r="E10" s="236" t="s">
        <v>958</v>
      </c>
      <c r="F10" s="237"/>
      <c r="G10" s="237"/>
      <c r="H10" s="237"/>
      <c r="I10" s="237"/>
      <c r="J10" s="237"/>
      <c r="K10" s="237"/>
      <c r="L10" s="237"/>
      <c r="M10" s="237"/>
      <c r="N10" s="237"/>
      <c r="O10" s="237"/>
      <c r="P10" s="237"/>
      <c r="Q10" s="237"/>
      <c r="R10" s="237"/>
      <c r="S10" s="237"/>
      <c r="T10" s="237"/>
    </row>
    <row r="11" spans="1:20" ht="15" thickBot="1" x14ac:dyDescent="0.35">
      <c r="A11" s="117" t="s">
        <v>422</v>
      </c>
      <c r="B11" s="8" t="s">
        <v>104</v>
      </c>
      <c r="C11" s="117" t="s">
        <v>105</v>
      </c>
      <c r="D11" s="8" t="s">
        <v>378</v>
      </c>
      <c r="E11" s="140">
        <f>'Data Sheet'!B12+0</f>
        <v>46027</v>
      </c>
      <c r="F11" s="56">
        <f>'Data Sheet'!B12+7</f>
        <v>46034</v>
      </c>
      <c r="G11" s="140">
        <f>'Data Sheet'!B12+14</f>
        <v>46041</v>
      </c>
      <c r="H11" s="56">
        <f>'Data Sheet'!B12+21</f>
        <v>46048</v>
      </c>
      <c r="I11" s="140">
        <f>'Data Sheet'!B12+28</f>
        <v>46055</v>
      </c>
      <c r="J11" s="56">
        <f>'Data Sheet'!B12+35</f>
        <v>46062</v>
      </c>
      <c r="K11" s="140">
        <f>'Data Sheet'!B12+42</f>
        <v>46069</v>
      </c>
      <c r="L11" s="56">
        <f>'Data Sheet'!B12+49</f>
        <v>46076</v>
      </c>
      <c r="M11" s="140">
        <f>'Data Sheet'!B12+56</f>
        <v>46083</v>
      </c>
      <c r="N11" s="56">
        <f>'Data Sheet'!B12+63</f>
        <v>46090</v>
      </c>
      <c r="O11" s="140">
        <f>'Data Sheet'!B12+70</f>
        <v>46097</v>
      </c>
      <c r="P11" s="56">
        <f>'Data Sheet'!B12+77</f>
        <v>46104</v>
      </c>
      <c r="Q11" s="140">
        <f>'Data Sheet'!B12+84</f>
        <v>46111</v>
      </c>
      <c r="R11" s="56">
        <f>'Data Sheet'!B12+91</f>
        <v>46118</v>
      </c>
      <c r="S11" s="140">
        <f>'Data Sheet'!B12+98</f>
        <v>46125</v>
      </c>
      <c r="T11" s="56">
        <f>'Data Sheet'!B12+105</f>
        <v>46132</v>
      </c>
    </row>
    <row r="12" spans="1:20" ht="15" thickBot="1" x14ac:dyDescent="0.35">
      <c r="A12" s="9">
        <f>'Data Sheet'!A20</f>
        <v>1</v>
      </c>
      <c r="B12" s="28">
        <f>'Data Sheet'!J20</f>
        <v>46027</v>
      </c>
      <c r="C12" s="28">
        <f>'Data Sheet'!K20</f>
        <v>46030</v>
      </c>
      <c r="D12" s="9" t="str">
        <f>'Data Sheet'!D20</f>
        <v>Meet client leadership</v>
      </c>
      <c r="E12" s="2">
        <f t="shared" ref="E12:T22" si="0">IF(AND(E$11&gt;=$B12,E$11&lt;=$C12),1,"")</f>
        <v>1</v>
      </c>
      <c r="F12" s="2" t="str">
        <f t="shared" si="0"/>
        <v/>
      </c>
      <c r="G12" s="2" t="str">
        <f t="shared" si="0"/>
        <v/>
      </c>
      <c r="H12" s="2" t="str">
        <f t="shared" si="0"/>
        <v/>
      </c>
      <c r="I12" s="2" t="str">
        <f t="shared" si="0"/>
        <v/>
      </c>
      <c r="J12" s="2" t="str">
        <f t="shared" si="0"/>
        <v/>
      </c>
      <c r="K12" s="2" t="str">
        <f t="shared" si="0"/>
        <v/>
      </c>
      <c r="L12" s="2" t="str">
        <f t="shared" si="0"/>
        <v/>
      </c>
      <c r="M12" s="2" t="str">
        <f t="shared" si="0"/>
        <v/>
      </c>
      <c r="N12" s="2" t="str">
        <f t="shared" si="0"/>
        <v/>
      </c>
      <c r="O12" s="2" t="str">
        <f t="shared" si="0"/>
        <v/>
      </c>
      <c r="P12" s="2" t="str">
        <f t="shared" si="0"/>
        <v/>
      </c>
      <c r="Q12" s="2" t="str">
        <f t="shared" si="0"/>
        <v/>
      </c>
      <c r="R12" s="2" t="str">
        <f t="shared" si="0"/>
        <v/>
      </c>
      <c r="S12" s="2" t="str">
        <f t="shared" si="0"/>
        <v/>
      </c>
      <c r="T12" s="2" t="str">
        <f t="shared" si="0"/>
        <v/>
      </c>
    </row>
    <row r="13" spans="1:20" ht="15" thickBot="1" x14ac:dyDescent="0.35">
      <c r="A13" s="9">
        <f>'Data Sheet'!A21</f>
        <v>2</v>
      </c>
      <c r="B13" s="28">
        <f>'Data Sheet'!J21</f>
        <v>46031</v>
      </c>
      <c r="C13" s="28">
        <f>'Data Sheet'!K21</f>
        <v>46037</v>
      </c>
      <c r="D13" s="9" t="str">
        <f>'Data Sheet'!D21</f>
        <v>Gather requirements</v>
      </c>
      <c r="E13" s="2" t="str">
        <f t="shared" si="0"/>
        <v/>
      </c>
      <c r="F13" s="2">
        <f t="shared" si="0"/>
        <v>1</v>
      </c>
      <c r="G13" s="2" t="str">
        <f t="shared" si="0"/>
        <v/>
      </c>
      <c r="H13" s="2" t="str">
        <f t="shared" si="0"/>
        <v/>
      </c>
      <c r="I13" s="2" t="str">
        <f t="shared" si="0"/>
        <v/>
      </c>
      <c r="J13" s="2" t="str">
        <f t="shared" si="0"/>
        <v/>
      </c>
      <c r="K13" s="2" t="str">
        <f t="shared" si="0"/>
        <v/>
      </c>
      <c r="L13" s="2" t="str">
        <f t="shared" si="0"/>
        <v/>
      </c>
      <c r="M13" s="2" t="str">
        <f t="shared" si="0"/>
        <v/>
      </c>
      <c r="N13" s="2" t="str">
        <f t="shared" si="0"/>
        <v/>
      </c>
      <c r="O13" s="2" t="str">
        <f t="shared" si="0"/>
        <v/>
      </c>
      <c r="P13" s="2" t="str">
        <f t="shared" si="0"/>
        <v/>
      </c>
      <c r="Q13" s="2" t="str">
        <f t="shared" si="0"/>
        <v/>
      </c>
      <c r="R13" s="2" t="str">
        <f t="shared" si="0"/>
        <v/>
      </c>
      <c r="S13" s="2" t="str">
        <f t="shared" si="0"/>
        <v/>
      </c>
      <c r="T13" s="2" t="str">
        <f t="shared" si="0"/>
        <v/>
      </c>
    </row>
    <row r="14" spans="1:20" ht="15" thickBot="1" x14ac:dyDescent="0.35">
      <c r="A14" s="9">
        <f>'Data Sheet'!A22</f>
        <v>3</v>
      </c>
      <c r="B14" s="28">
        <f>'Data Sheet'!J22</f>
        <v>46034</v>
      </c>
      <c r="C14" s="28">
        <f>'Data Sheet'!K22</f>
        <v>46042</v>
      </c>
      <c r="D14" s="9" t="str">
        <f>'Data Sheet'!D22</f>
        <v>Current state analysis</v>
      </c>
      <c r="E14" s="2" t="str">
        <f t="shared" si="0"/>
        <v/>
      </c>
      <c r="F14" s="2">
        <f t="shared" si="0"/>
        <v>1</v>
      </c>
      <c r="G14" s="2">
        <f t="shared" si="0"/>
        <v>1</v>
      </c>
      <c r="H14" s="2" t="str">
        <f t="shared" si="0"/>
        <v/>
      </c>
      <c r="I14" s="2" t="str">
        <f t="shared" si="0"/>
        <v/>
      </c>
      <c r="J14" s="2" t="str">
        <f t="shared" si="0"/>
        <v/>
      </c>
      <c r="K14" s="2" t="str">
        <f t="shared" si="0"/>
        <v/>
      </c>
      <c r="L14" s="2" t="str">
        <f t="shared" si="0"/>
        <v/>
      </c>
      <c r="M14" s="2" t="str">
        <f t="shared" si="0"/>
        <v/>
      </c>
      <c r="N14" s="2" t="str">
        <f t="shared" si="0"/>
        <v/>
      </c>
      <c r="O14" s="2" t="str">
        <f t="shared" si="0"/>
        <v/>
      </c>
      <c r="P14" s="2" t="str">
        <f t="shared" si="0"/>
        <v/>
      </c>
      <c r="Q14" s="2" t="str">
        <f t="shared" si="0"/>
        <v/>
      </c>
      <c r="R14" s="2" t="str">
        <f t="shared" si="0"/>
        <v/>
      </c>
      <c r="S14" s="2" t="str">
        <f t="shared" si="0"/>
        <v/>
      </c>
      <c r="T14" s="2" t="str">
        <f t="shared" si="0"/>
        <v/>
      </c>
    </row>
    <row r="15" spans="1:20" ht="15" thickBot="1" x14ac:dyDescent="0.35">
      <c r="A15" s="9">
        <f>'Data Sheet'!A23</f>
        <v>4</v>
      </c>
      <c r="B15" s="28">
        <f>'Data Sheet'!J23</f>
        <v>46043</v>
      </c>
      <c r="C15" s="28">
        <f>'Data Sheet'!K23</f>
        <v>46058</v>
      </c>
      <c r="D15" s="9" t="str">
        <f>'Data Sheet'!D23</f>
        <v>UX &amp; service blueprint</v>
      </c>
      <c r="E15" s="2" t="str">
        <f t="shared" si="0"/>
        <v/>
      </c>
      <c r="F15" s="2" t="str">
        <f t="shared" si="0"/>
        <v/>
      </c>
      <c r="G15" s="2" t="str">
        <f t="shared" si="0"/>
        <v/>
      </c>
      <c r="H15" s="2">
        <f t="shared" si="0"/>
        <v>1</v>
      </c>
      <c r="I15" s="2">
        <f t="shared" si="0"/>
        <v>1</v>
      </c>
      <c r="J15" s="2" t="str">
        <f t="shared" si="0"/>
        <v/>
      </c>
      <c r="K15" s="2" t="str">
        <f t="shared" si="0"/>
        <v/>
      </c>
      <c r="L15" s="2" t="str">
        <f t="shared" si="0"/>
        <v/>
      </c>
      <c r="M15" s="2" t="str">
        <f t="shared" si="0"/>
        <v/>
      </c>
      <c r="N15" s="2" t="str">
        <f t="shared" si="0"/>
        <v/>
      </c>
      <c r="O15" s="2" t="str">
        <f t="shared" si="0"/>
        <v/>
      </c>
      <c r="P15" s="2" t="str">
        <f t="shared" si="0"/>
        <v/>
      </c>
      <c r="Q15" s="2" t="str">
        <f t="shared" si="0"/>
        <v/>
      </c>
      <c r="R15" s="2" t="str">
        <f t="shared" si="0"/>
        <v/>
      </c>
      <c r="S15" s="2" t="str">
        <f t="shared" si="0"/>
        <v/>
      </c>
      <c r="T15" s="2" t="str">
        <f t="shared" si="0"/>
        <v/>
      </c>
    </row>
    <row r="16" spans="1:20" ht="15" thickBot="1" x14ac:dyDescent="0.35">
      <c r="A16" s="9">
        <f>'Data Sheet'!A24</f>
        <v>5</v>
      </c>
      <c r="B16" s="28">
        <f>'Data Sheet'!J24</f>
        <v>46044</v>
      </c>
      <c r="C16" s="28">
        <f>'Data Sheet'!K24</f>
        <v>46061</v>
      </c>
      <c r="D16" s="9" t="str">
        <f>'Data Sheet'!D24</f>
        <v>Technical architecture</v>
      </c>
      <c r="E16" s="2" t="str">
        <f t="shared" si="0"/>
        <v/>
      </c>
      <c r="F16" s="2" t="str">
        <f t="shared" si="0"/>
        <v/>
      </c>
      <c r="G16" s="2" t="str">
        <f t="shared" si="0"/>
        <v/>
      </c>
      <c r="H16" s="2">
        <f t="shared" si="0"/>
        <v>1</v>
      </c>
      <c r="I16" s="2">
        <f t="shared" si="0"/>
        <v>1</v>
      </c>
      <c r="J16" s="2" t="str">
        <f t="shared" si="0"/>
        <v/>
      </c>
      <c r="K16" s="2" t="str">
        <f t="shared" si="0"/>
        <v/>
      </c>
      <c r="L16" s="2" t="str">
        <f t="shared" si="0"/>
        <v/>
      </c>
      <c r="M16" s="2" t="str">
        <f t="shared" si="0"/>
        <v/>
      </c>
      <c r="N16" s="2" t="str">
        <f t="shared" si="0"/>
        <v/>
      </c>
      <c r="O16" s="2" t="str">
        <f t="shared" si="0"/>
        <v/>
      </c>
      <c r="P16" s="2" t="str">
        <f t="shared" si="0"/>
        <v/>
      </c>
      <c r="Q16" s="2" t="str">
        <f t="shared" si="0"/>
        <v/>
      </c>
      <c r="R16" s="2" t="str">
        <f t="shared" si="0"/>
        <v/>
      </c>
      <c r="S16" s="2" t="str">
        <f t="shared" si="0"/>
        <v/>
      </c>
      <c r="T16" s="2" t="str">
        <f t="shared" si="0"/>
        <v/>
      </c>
    </row>
    <row r="17" spans="1:20" ht="15" thickBot="1" x14ac:dyDescent="0.35">
      <c r="A17" s="9">
        <f>'Data Sheet'!A25</f>
        <v>6</v>
      </c>
      <c r="B17" s="28">
        <f>'Data Sheet'!J25</f>
        <v>46047</v>
      </c>
      <c r="C17" s="28">
        <f>'Data Sheet'!K25</f>
        <v>46055</v>
      </c>
      <c r="D17" s="9" t="str">
        <f>'Data Sheet'!D25</f>
        <v>Vendor onboarding</v>
      </c>
      <c r="E17" s="2" t="str">
        <f t="shared" si="0"/>
        <v/>
      </c>
      <c r="F17" s="2" t="str">
        <f t="shared" si="0"/>
        <v/>
      </c>
      <c r="G17" s="2" t="str">
        <f t="shared" si="0"/>
        <v/>
      </c>
      <c r="H17" s="2">
        <f t="shared" si="0"/>
        <v>1</v>
      </c>
      <c r="I17" s="2">
        <f t="shared" si="0"/>
        <v>1</v>
      </c>
      <c r="J17" s="2" t="str">
        <f t="shared" si="0"/>
        <v/>
      </c>
      <c r="K17" s="2" t="str">
        <f t="shared" si="0"/>
        <v/>
      </c>
      <c r="L17" s="2" t="str">
        <f t="shared" si="0"/>
        <v/>
      </c>
      <c r="M17" s="2" t="str">
        <f t="shared" si="0"/>
        <v/>
      </c>
      <c r="N17" s="2" t="str">
        <f t="shared" si="0"/>
        <v/>
      </c>
      <c r="O17" s="2" t="str">
        <f t="shared" si="0"/>
        <v/>
      </c>
      <c r="P17" s="2" t="str">
        <f t="shared" si="0"/>
        <v/>
      </c>
      <c r="Q17" s="2" t="str">
        <f t="shared" si="0"/>
        <v/>
      </c>
      <c r="R17" s="2" t="str">
        <f t="shared" si="0"/>
        <v/>
      </c>
      <c r="S17" s="2" t="str">
        <f t="shared" si="0"/>
        <v/>
      </c>
      <c r="T17" s="2" t="str">
        <f t="shared" si="0"/>
        <v/>
      </c>
    </row>
    <row r="18" spans="1:20" ht="15" thickBot="1" x14ac:dyDescent="0.35">
      <c r="A18" s="9">
        <f>'Data Sheet'!A26</f>
        <v>7</v>
      </c>
      <c r="B18" s="28">
        <f>'Data Sheet'!J26</f>
        <v>46059</v>
      </c>
      <c r="C18" s="28">
        <f>'Data Sheet'!K26</f>
        <v>46093</v>
      </c>
      <c r="D18" s="9" t="str">
        <f>'Data Sheet'!D26</f>
        <v>Web front-end build</v>
      </c>
      <c r="E18" s="2" t="str">
        <f t="shared" si="0"/>
        <v/>
      </c>
      <c r="F18" s="2" t="str">
        <f t="shared" si="0"/>
        <v/>
      </c>
      <c r="G18" s="2" t="str">
        <f t="shared" si="0"/>
        <v/>
      </c>
      <c r="H18" s="2" t="str">
        <f t="shared" si="0"/>
        <v/>
      </c>
      <c r="I18" s="2" t="str">
        <f t="shared" si="0"/>
        <v/>
      </c>
      <c r="J18" s="2">
        <f t="shared" si="0"/>
        <v>1</v>
      </c>
      <c r="K18" s="2">
        <f t="shared" si="0"/>
        <v>1</v>
      </c>
      <c r="L18" s="2">
        <f t="shared" si="0"/>
        <v>1</v>
      </c>
      <c r="M18" s="2">
        <f t="shared" si="0"/>
        <v>1</v>
      </c>
      <c r="N18" s="2">
        <f t="shared" si="0"/>
        <v>1</v>
      </c>
      <c r="O18" s="2" t="str">
        <f t="shared" si="0"/>
        <v/>
      </c>
      <c r="P18" s="2" t="str">
        <f t="shared" si="0"/>
        <v/>
      </c>
      <c r="Q18" s="2" t="str">
        <f t="shared" si="0"/>
        <v/>
      </c>
      <c r="R18" s="2" t="str">
        <f t="shared" si="0"/>
        <v/>
      </c>
      <c r="S18" s="2" t="str">
        <f t="shared" si="0"/>
        <v/>
      </c>
      <c r="T18" s="2" t="str">
        <f t="shared" si="0"/>
        <v/>
      </c>
    </row>
    <row r="19" spans="1:20" ht="15" thickBot="1" x14ac:dyDescent="0.35">
      <c r="A19" s="9">
        <f>'Data Sheet'!A27</f>
        <v>8</v>
      </c>
      <c r="B19" s="28">
        <f>'Data Sheet'!J27</f>
        <v>46063</v>
      </c>
      <c r="C19" s="28">
        <f>'Data Sheet'!K27</f>
        <v>46099</v>
      </c>
      <c r="D19" s="9" t="str">
        <f>'Data Sheet'!D27</f>
        <v>Back-end integration</v>
      </c>
      <c r="E19" s="2" t="str">
        <f t="shared" si="0"/>
        <v/>
      </c>
      <c r="F19" s="2" t="str">
        <f t="shared" si="0"/>
        <v/>
      </c>
      <c r="G19" s="2" t="str">
        <f t="shared" si="0"/>
        <v/>
      </c>
      <c r="H19" s="2" t="str">
        <f t="shared" si="0"/>
        <v/>
      </c>
      <c r="I19" s="2" t="str">
        <f t="shared" si="0"/>
        <v/>
      </c>
      <c r="J19" s="2" t="str">
        <f t="shared" si="0"/>
        <v/>
      </c>
      <c r="K19" s="2">
        <f t="shared" si="0"/>
        <v>1</v>
      </c>
      <c r="L19" s="2">
        <f t="shared" si="0"/>
        <v>1</v>
      </c>
      <c r="M19" s="2">
        <f t="shared" si="0"/>
        <v>1</v>
      </c>
      <c r="N19" s="2">
        <f t="shared" si="0"/>
        <v>1</v>
      </c>
      <c r="O19" s="2">
        <f t="shared" si="0"/>
        <v>1</v>
      </c>
      <c r="P19" s="2" t="str">
        <f t="shared" si="0"/>
        <v/>
      </c>
      <c r="Q19" s="2" t="str">
        <f t="shared" si="0"/>
        <v/>
      </c>
      <c r="R19" s="2" t="str">
        <f t="shared" si="0"/>
        <v/>
      </c>
      <c r="S19" s="2" t="str">
        <f t="shared" si="0"/>
        <v/>
      </c>
      <c r="T19" s="2" t="str">
        <f t="shared" si="0"/>
        <v/>
      </c>
    </row>
    <row r="20" spans="1:20" ht="15" thickBot="1" x14ac:dyDescent="0.35">
      <c r="A20" s="9">
        <f>'Data Sheet'!A28</f>
        <v>9</v>
      </c>
      <c r="B20" s="28">
        <f>'Data Sheet'!J28</f>
        <v>46071</v>
      </c>
      <c r="C20" s="28">
        <f>'Data Sheet'!K28</f>
        <v>46103</v>
      </c>
      <c r="D20" s="9" t="str">
        <f>'Data Sheet'!D28</f>
        <v>Analytics implementation</v>
      </c>
      <c r="E20" s="2" t="str">
        <f t="shared" si="0"/>
        <v/>
      </c>
      <c r="F20" s="2" t="str">
        <f t="shared" si="0"/>
        <v/>
      </c>
      <c r="G20" s="2" t="str">
        <f t="shared" si="0"/>
        <v/>
      </c>
      <c r="H20" s="2" t="str">
        <f t="shared" si="0"/>
        <v/>
      </c>
      <c r="I20" s="2" t="str">
        <f t="shared" si="0"/>
        <v/>
      </c>
      <c r="J20" s="2" t="str">
        <f t="shared" si="0"/>
        <v/>
      </c>
      <c r="K20" s="2" t="str">
        <f t="shared" si="0"/>
        <v/>
      </c>
      <c r="L20" s="2">
        <f t="shared" si="0"/>
        <v>1</v>
      </c>
      <c r="M20" s="2">
        <f t="shared" si="0"/>
        <v>1</v>
      </c>
      <c r="N20" s="2">
        <f t="shared" si="0"/>
        <v>1</v>
      </c>
      <c r="O20" s="2">
        <f t="shared" si="0"/>
        <v>1</v>
      </c>
      <c r="P20" s="2" t="str">
        <f t="shared" si="0"/>
        <v/>
      </c>
      <c r="Q20" s="2" t="str">
        <f t="shared" si="0"/>
        <v/>
      </c>
      <c r="R20" s="2" t="str">
        <f t="shared" si="0"/>
        <v/>
      </c>
      <c r="S20" s="2" t="str">
        <f t="shared" si="0"/>
        <v/>
      </c>
      <c r="T20" s="2" t="str">
        <f t="shared" si="0"/>
        <v/>
      </c>
    </row>
    <row r="21" spans="1:20" ht="15" thickBot="1" x14ac:dyDescent="0.35">
      <c r="A21" s="9">
        <f>'Data Sheet'!A29</f>
        <v>10</v>
      </c>
      <c r="B21" s="28">
        <f>'Data Sheet'!J29</f>
        <v>46078</v>
      </c>
      <c r="C21" s="28">
        <f>'Data Sheet'!K29</f>
        <v>46109</v>
      </c>
      <c r="D21" s="9" t="str">
        <f>'Data Sheet'!D29</f>
        <v>Fulfilment workflow design</v>
      </c>
      <c r="E21" s="2" t="str">
        <f t="shared" si="0"/>
        <v/>
      </c>
      <c r="F21" s="2" t="str">
        <f t="shared" si="0"/>
        <v/>
      </c>
      <c r="G21" s="2" t="str">
        <f t="shared" si="0"/>
        <v/>
      </c>
      <c r="H21" s="2" t="str">
        <f t="shared" si="0"/>
        <v/>
      </c>
      <c r="I21" s="2" t="str">
        <f t="shared" si="0"/>
        <v/>
      </c>
      <c r="J21" s="2" t="str">
        <f t="shared" si="0"/>
        <v/>
      </c>
      <c r="K21" s="2" t="str">
        <f t="shared" si="0"/>
        <v/>
      </c>
      <c r="L21" s="2" t="str">
        <f t="shared" si="0"/>
        <v/>
      </c>
      <c r="M21" s="2">
        <f t="shared" si="0"/>
        <v>1</v>
      </c>
      <c r="N21" s="2">
        <f t="shared" si="0"/>
        <v>1</v>
      </c>
      <c r="O21" s="2">
        <f t="shared" si="0"/>
        <v>1</v>
      </c>
      <c r="P21" s="2">
        <f t="shared" si="0"/>
        <v>1</v>
      </c>
      <c r="Q21" s="2" t="str">
        <f t="shared" si="0"/>
        <v/>
      </c>
      <c r="R21" s="2" t="str">
        <f t="shared" si="0"/>
        <v/>
      </c>
      <c r="S21" s="2" t="str">
        <f t="shared" si="0"/>
        <v/>
      </c>
      <c r="T21" s="2" t="str">
        <f t="shared" si="0"/>
        <v/>
      </c>
    </row>
    <row r="22" spans="1:20" ht="15" thickBot="1" x14ac:dyDescent="0.35">
      <c r="A22" s="9">
        <f>'Data Sheet'!A30</f>
        <v>11</v>
      </c>
      <c r="B22" s="28">
        <f>'Data Sheet'!J30</f>
        <v>46101</v>
      </c>
      <c r="C22" s="28">
        <f>'Data Sheet'!K30</f>
        <v>46115</v>
      </c>
      <c r="D22" s="9" t="str">
        <f>'Data Sheet'!D30</f>
        <v>System integration testing</v>
      </c>
      <c r="E22" s="2" t="str">
        <f t="shared" si="0"/>
        <v/>
      </c>
      <c r="F22" s="2" t="str">
        <f t="shared" si="0"/>
        <v/>
      </c>
      <c r="G22" s="2" t="str">
        <f t="shared" si="0"/>
        <v/>
      </c>
      <c r="H22" s="2" t="str">
        <f t="shared" si="0"/>
        <v/>
      </c>
      <c r="I22" s="2" t="str">
        <f t="shared" si="0"/>
        <v/>
      </c>
      <c r="J22" s="2" t="str">
        <f t="shared" si="0"/>
        <v/>
      </c>
      <c r="K22" s="2" t="str">
        <f t="shared" si="0"/>
        <v/>
      </c>
      <c r="L22" s="2" t="str">
        <f t="shared" si="0"/>
        <v/>
      </c>
      <c r="M22" s="2" t="str">
        <f t="shared" si="0"/>
        <v/>
      </c>
      <c r="N22" s="2" t="str">
        <f t="shared" si="0"/>
        <v/>
      </c>
      <c r="O22" s="2" t="str">
        <f t="shared" si="0"/>
        <v/>
      </c>
      <c r="P22" s="2">
        <f t="shared" si="0"/>
        <v>1</v>
      </c>
      <c r="Q22" s="2">
        <f t="shared" si="0"/>
        <v>1</v>
      </c>
      <c r="R22" s="2" t="str">
        <f t="shared" si="0"/>
        <v/>
      </c>
      <c r="S22" s="2" t="str">
        <f t="shared" si="0"/>
        <v/>
      </c>
      <c r="T22" s="2" t="str">
        <f t="shared" si="0"/>
        <v/>
      </c>
    </row>
  </sheetData>
  <mergeCells count="4">
    <mergeCell ref="A1:T1"/>
    <mergeCell ref="A10:D10"/>
    <mergeCell ref="E10:T10"/>
    <mergeCell ref="A2:T2"/>
  </mergeCells>
  <conditionalFormatting sqref="E12:T22">
    <cfRule type="cellIs" dxfId="35" priority="1" operator="equal">
      <formula>1</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38"/>
  <sheetViews>
    <sheetView showGridLines="0" workbookViewId="0">
      <selection activeCell="E7" sqref="E7"/>
    </sheetView>
  </sheetViews>
  <sheetFormatPr defaultColWidth="23.88671875" defaultRowHeight="14.4" x14ac:dyDescent="0.3"/>
  <cols>
    <col min="1" max="1" width="22.33203125" bestFit="1" customWidth="1"/>
    <col min="2" max="2" width="31.6640625" bestFit="1" customWidth="1"/>
  </cols>
  <sheetData>
    <row r="1" spans="1:12" ht="33" thickBot="1" x14ac:dyDescent="0.6">
      <c r="A1" s="230" t="s">
        <v>959</v>
      </c>
      <c r="B1" s="242"/>
      <c r="C1" s="242"/>
      <c r="D1" s="242"/>
      <c r="E1" s="242"/>
      <c r="F1" s="242"/>
      <c r="G1" s="242"/>
      <c r="H1" s="242"/>
      <c r="I1" s="242"/>
      <c r="J1" s="242"/>
      <c r="K1" s="242"/>
      <c r="L1" s="242"/>
    </row>
    <row r="2" spans="1:12" ht="15" thickBot="1" x14ac:dyDescent="0.35">
      <c r="A2" s="216" t="s">
        <v>839</v>
      </c>
      <c r="B2" s="164"/>
      <c r="C2" s="164"/>
      <c r="D2" s="164"/>
      <c r="E2" s="164"/>
      <c r="F2" s="164"/>
      <c r="G2" s="164"/>
      <c r="H2" s="164"/>
      <c r="I2" s="164"/>
      <c r="J2" s="164"/>
      <c r="K2" s="164"/>
      <c r="L2" s="164"/>
    </row>
    <row r="3" spans="1:12" ht="15" thickBot="1" x14ac:dyDescent="0.35"/>
    <row r="4" spans="1:12" ht="15" thickBot="1" x14ac:dyDescent="0.35">
      <c r="A4" s="236" t="s">
        <v>960</v>
      </c>
      <c r="B4" s="164"/>
      <c r="C4" s="164"/>
      <c r="D4" s="164"/>
      <c r="E4" s="164"/>
      <c r="F4" s="164"/>
      <c r="G4" s="164"/>
      <c r="H4" s="164"/>
    </row>
    <row r="5" spans="1:12" ht="15" thickBot="1" x14ac:dyDescent="0.35">
      <c r="A5" s="120" t="s">
        <v>48</v>
      </c>
      <c r="B5" s="141" t="str">
        <f>'Data Sheet'!B5</f>
        <v>Vertex zzzz</v>
      </c>
      <c r="C5" s="2"/>
      <c r="D5" s="2"/>
    </row>
    <row r="6" spans="1:12" ht="15" thickBot="1" x14ac:dyDescent="0.35">
      <c r="A6" s="123" t="s">
        <v>55</v>
      </c>
      <c r="B6" s="142" t="str">
        <f>'Data Sheet'!B6</f>
        <v>Elena zzzz</v>
      </c>
      <c r="C6" s="2"/>
      <c r="D6" s="2"/>
    </row>
    <row r="7" spans="1:12" ht="15" thickBot="1" x14ac:dyDescent="0.35">
      <c r="A7" s="120" t="s">
        <v>61</v>
      </c>
      <c r="B7" s="141" t="str">
        <f>'Data Sheet'!B7</f>
        <v>Jonathan zzz</v>
      </c>
      <c r="C7" s="2"/>
      <c r="D7" s="2"/>
    </row>
    <row r="8" spans="1:12" ht="15" thickBot="1" x14ac:dyDescent="0.35">
      <c r="A8" s="123" t="s">
        <v>68</v>
      </c>
      <c r="B8" s="142" t="str">
        <f>'Data Sheet'!B8</f>
        <v>Noah Sam Bennett</v>
      </c>
      <c r="C8" s="2"/>
      <c r="D8" s="2"/>
    </row>
    <row r="9" spans="1:12" ht="15" thickBot="1" x14ac:dyDescent="0.35">
      <c r="A9" s="120" t="s">
        <v>961</v>
      </c>
      <c r="B9" s="143">
        <f>'Data Sheet'!B12</f>
        <v>46027</v>
      </c>
      <c r="C9" s="2"/>
      <c r="D9" s="2"/>
    </row>
    <row r="10" spans="1:12" ht="15" thickBot="1" x14ac:dyDescent="0.35">
      <c r="A10" s="123" t="s">
        <v>962</v>
      </c>
      <c r="B10" s="144">
        <f>'Data Sheet'!B13</f>
        <v>46203</v>
      </c>
      <c r="C10" s="2"/>
      <c r="D10" s="2"/>
    </row>
    <row r="11" spans="1:12" ht="15" thickBot="1" x14ac:dyDescent="0.35"/>
    <row r="12" spans="1:12" ht="15" thickBot="1" x14ac:dyDescent="0.35">
      <c r="A12" s="239" t="s">
        <v>963</v>
      </c>
      <c r="B12" s="240"/>
      <c r="C12" s="240"/>
      <c r="D12" s="240"/>
      <c r="E12" s="240"/>
      <c r="F12" s="240"/>
      <c r="G12" s="240"/>
      <c r="H12" s="240"/>
      <c r="I12" s="240"/>
      <c r="J12" s="240"/>
      <c r="K12" s="240"/>
      <c r="L12" s="240"/>
    </row>
    <row r="13" spans="1:12" ht="15" thickBot="1" x14ac:dyDescent="0.35">
      <c r="A13" s="241" t="str">
        <f>'Data Sheet'!B16</f>
        <v>This project modernizes web, analytics, operations, and customer support processes under one execution plan.</v>
      </c>
      <c r="B13" s="164"/>
      <c r="C13" s="164"/>
      <c r="D13" s="164"/>
      <c r="E13" s="164"/>
      <c r="F13" s="164"/>
      <c r="G13" s="164"/>
      <c r="H13" s="164"/>
      <c r="I13" s="164"/>
      <c r="J13" s="164"/>
      <c r="K13" s="164"/>
      <c r="L13" s="164"/>
    </row>
    <row r="14" spans="1:12" ht="15" thickBot="1" x14ac:dyDescent="0.35">
      <c r="A14" s="164"/>
      <c r="B14" s="164"/>
      <c r="C14" s="164"/>
      <c r="D14" s="164"/>
      <c r="E14" s="164"/>
      <c r="F14" s="164"/>
      <c r="G14" s="164"/>
      <c r="H14" s="164"/>
      <c r="I14" s="164"/>
      <c r="J14" s="164"/>
      <c r="K14" s="164"/>
      <c r="L14" s="164"/>
    </row>
    <row r="15" spans="1:12" ht="15" thickBot="1" x14ac:dyDescent="0.35"/>
    <row r="16" spans="1:12" ht="15" thickBot="1" x14ac:dyDescent="0.35">
      <c r="A16" s="214" t="s">
        <v>964</v>
      </c>
      <c r="B16" s="204"/>
      <c r="C16" s="204"/>
      <c r="D16" s="204"/>
      <c r="E16" s="204"/>
      <c r="F16" s="204"/>
      <c r="G16" s="204"/>
      <c r="H16" s="204"/>
      <c r="I16" s="204"/>
      <c r="J16" s="204"/>
      <c r="K16" s="204"/>
      <c r="L16" s="204"/>
    </row>
    <row r="17" spans="1:12" ht="15" thickBot="1" x14ac:dyDescent="0.35">
      <c r="A17" s="238" t="str">
        <f>_xlfn.CONCAT("• ",'Data Sheet'!D20,CHAR(10),"• ",'Data Sheet'!D21,CHAR(10),"• ",'Data Sheet'!D22,CHAR(10),"• ",'Data Sheet'!D23,CHAR(10),"• ",'Data Sheet'!D24)</f>
        <v>• Meet client leadership
• Gather requirements
• Current state analysis
• UX &amp; service blueprint
• Technical architecture</v>
      </c>
      <c r="B17" s="164"/>
      <c r="C17" s="164"/>
      <c r="D17" s="164"/>
      <c r="E17" s="164"/>
      <c r="F17" s="164"/>
      <c r="G17" s="164"/>
      <c r="H17" s="164"/>
      <c r="I17" s="164"/>
      <c r="J17" s="164"/>
      <c r="K17" s="164"/>
      <c r="L17" s="164"/>
    </row>
    <row r="18" spans="1:12" ht="15" thickBot="1" x14ac:dyDescent="0.35">
      <c r="A18" s="164"/>
      <c r="B18" s="164"/>
      <c r="C18" s="164"/>
      <c r="D18" s="164"/>
      <c r="E18" s="164"/>
      <c r="F18" s="164"/>
      <c r="G18" s="164"/>
      <c r="H18" s="164"/>
      <c r="I18" s="164"/>
      <c r="J18" s="164"/>
      <c r="K18" s="164"/>
      <c r="L18" s="164"/>
    </row>
    <row r="19" spans="1:12" ht="15" thickBot="1" x14ac:dyDescent="0.35">
      <c r="A19" s="164"/>
      <c r="B19" s="164"/>
      <c r="C19" s="164"/>
      <c r="D19" s="164"/>
      <c r="E19" s="164"/>
      <c r="F19" s="164"/>
      <c r="G19" s="164"/>
      <c r="H19" s="164"/>
      <c r="I19" s="164"/>
      <c r="J19" s="164"/>
      <c r="K19" s="164"/>
      <c r="L19" s="164"/>
    </row>
    <row r="20" spans="1:12" ht="15" thickBot="1" x14ac:dyDescent="0.35"/>
    <row r="21" spans="1:12" ht="15" thickBot="1" x14ac:dyDescent="0.35">
      <c r="A21" s="243" t="s">
        <v>965</v>
      </c>
      <c r="B21" s="244"/>
      <c r="C21" s="244"/>
      <c r="D21" s="244"/>
      <c r="E21" s="244"/>
      <c r="F21" s="244"/>
      <c r="G21" s="244"/>
      <c r="H21" s="244"/>
      <c r="I21" s="244"/>
      <c r="J21" s="244"/>
      <c r="K21" s="244"/>
      <c r="L21" s="244"/>
    </row>
    <row r="22" spans="1:12" ht="15" thickBot="1" x14ac:dyDescent="0.35">
      <c r="A22" s="74" t="s">
        <v>91</v>
      </c>
      <c r="B22" s="238" t="str">
        <f>'Data Sheet'!B15</f>
        <v>The investment supports growth, operating efficiency, and customer experience improvements across sales, service, and fulfilment.</v>
      </c>
      <c r="C22" s="164"/>
      <c r="D22" s="164"/>
      <c r="E22" s="164"/>
      <c r="F22" s="164"/>
      <c r="G22" s="164"/>
      <c r="H22" s="164"/>
      <c r="I22" s="164"/>
      <c r="J22" s="164"/>
      <c r="K22" s="164"/>
      <c r="L22" s="164"/>
    </row>
    <row r="23" spans="1:12" ht="15" thickBot="1" x14ac:dyDescent="0.35">
      <c r="A23" s="2"/>
      <c r="B23" s="164"/>
      <c r="C23" s="164"/>
      <c r="D23" s="164"/>
      <c r="E23" s="164"/>
      <c r="F23" s="164"/>
      <c r="G23" s="164"/>
      <c r="H23" s="164"/>
      <c r="I23" s="164"/>
      <c r="J23" s="164"/>
      <c r="K23" s="164"/>
      <c r="L23" s="164"/>
    </row>
    <row r="24" spans="1:12" ht="15" thickBot="1" x14ac:dyDescent="0.35">
      <c r="A24" s="74" t="s">
        <v>966</v>
      </c>
      <c r="B24" s="238" t="str">
        <f>'Data Sheet'!B14</f>
        <v>Launch an integrated commerce platform, improve digital conversion, and reduce fulfilment cycle time.</v>
      </c>
      <c r="C24" s="164"/>
      <c r="D24" s="164"/>
      <c r="E24" s="164"/>
      <c r="F24" s="164"/>
      <c r="G24" s="164"/>
      <c r="H24" s="164"/>
      <c r="I24" s="164"/>
      <c r="J24" s="164"/>
      <c r="K24" s="164"/>
      <c r="L24" s="164"/>
    </row>
    <row r="25" spans="1:12" ht="15" thickBot="1" x14ac:dyDescent="0.35">
      <c r="A25" s="2"/>
      <c r="B25" s="164"/>
      <c r="C25" s="164"/>
      <c r="D25" s="164"/>
      <c r="E25" s="164"/>
      <c r="F25" s="164"/>
      <c r="G25" s="164"/>
      <c r="H25" s="164"/>
      <c r="I25" s="164"/>
      <c r="J25" s="164"/>
      <c r="K25" s="164"/>
      <c r="L25" s="164"/>
    </row>
    <row r="26" spans="1:12" ht="15" thickBot="1" x14ac:dyDescent="0.35">
      <c r="A26" s="2"/>
      <c r="B26" s="164"/>
      <c r="C26" s="164"/>
      <c r="D26" s="164"/>
      <c r="E26" s="164"/>
      <c r="F26" s="164"/>
      <c r="G26" s="164"/>
      <c r="H26" s="164"/>
      <c r="I26" s="164"/>
      <c r="J26" s="164"/>
      <c r="K26" s="164"/>
      <c r="L26" s="164"/>
    </row>
    <row r="27" spans="1:12" ht="15" thickBot="1" x14ac:dyDescent="0.35">
      <c r="A27" s="74" t="s">
        <v>881</v>
      </c>
      <c r="B27" s="238" t="str">
        <f>"• Executive Sponsor"&amp;CHAR(10)&amp;"• Project Manager"&amp;CHAR(10)&amp;"• Workstream Leads"&amp;CHAR(10)&amp;"• Operations"&amp;CHAR(10)&amp;"• QA"&amp;CHAR(10)&amp;"• Customers"</f>
        <v>• Executive Sponsor
• Project Manager
• Workstream Leads
• Operations
• QA
• Customers</v>
      </c>
      <c r="C27" s="164"/>
      <c r="D27" s="164"/>
      <c r="E27" s="164"/>
      <c r="F27" s="164"/>
      <c r="G27" s="164"/>
      <c r="H27" s="164"/>
      <c r="I27" s="164"/>
      <c r="J27" s="164"/>
      <c r="K27" s="164"/>
      <c r="L27" s="164"/>
    </row>
    <row r="28" spans="1:12" ht="15" thickBot="1" x14ac:dyDescent="0.35">
      <c r="A28" s="2"/>
      <c r="B28" s="164"/>
      <c r="C28" s="164"/>
      <c r="D28" s="164"/>
      <c r="E28" s="164"/>
      <c r="F28" s="164"/>
      <c r="G28" s="164"/>
      <c r="H28" s="164"/>
      <c r="I28" s="164"/>
      <c r="J28" s="164"/>
      <c r="K28" s="164"/>
      <c r="L28" s="164"/>
    </row>
    <row r="29" spans="1:12" ht="15" thickBot="1" x14ac:dyDescent="0.35">
      <c r="A29" s="2"/>
      <c r="B29" s="164"/>
      <c r="C29" s="164"/>
      <c r="D29" s="164"/>
      <c r="E29" s="164"/>
      <c r="F29" s="164"/>
      <c r="G29" s="164"/>
      <c r="H29" s="164"/>
      <c r="I29" s="164"/>
      <c r="J29" s="164"/>
      <c r="K29" s="164"/>
      <c r="L29" s="164"/>
    </row>
    <row r="30" spans="1:12" ht="15" thickBot="1" x14ac:dyDescent="0.35">
      <c r="A30" s="74" t="s">
        <v>967</v>
      </c>
      <c r="B30" s="238" t="str">
        <f>_xlfn.CONCAT("Project timeline: ",TEXT('Data Sheet'!B12,"mmm d, yyyy")," to ",TEXT('Data Sheet'!B13,"mmm d, yyyy"),CHAR(10),"Baseline budget: ",TEXT(SUM('Data Sheet'!N20:N39),"$#,##0"))</f>
        <v>Project timeline: Jan 5, 2026 to Jun 30, 2026
Baseline budget: $408,000</v>
      </c>
      <c r="C30" s="164"/>
      <c r="D30" s="164"/>
      <c r="E30" s="164"/>
      <c r="F30" s="164"/>
      <c r="G30" s="164"/>
      <c r="H30" s="164"/>
      <c r="I30" s="164"/>
      <c r="J30" s="164"/>
      <c r="K30" s="164"/>
      <c r="L30" s="164"/>
    </row>
    <row r="31" spans="1:12" ht="15" thickBot="1" x14ac:dyDescent="0.35">
      <c r="A31" s="2"/>
      <c r="B31" s="164"/>
      <c r="C31" s="164"/>
      <c r="D31" s="164"/>
      <c r="E31" s="164"/>
      <c r="F31" s="164"/>
      <c r="G31" s="164"/>
      <c r="H31" s="164"/>
      <c r="I31" s="164"/>
      <c r="J31" s="164"/>
      <c r="K31" s="164"/>
      <c r="L31" s="164"/>
    </row>
    <row r="32" spans="1:12" ht="15" thickBot="1" x14ac:dyDescent="0.35">
      <c r="A32" s="2"/>
      <c r="B32" s="164"/>
      <c r="C32" s="164"/>
      <c r="D32" s="164"/>
      <c r="E32" s="164"/>
      <c r="F32" s="164"/>
      <c r="G32" s="164"/>
      <c r="H32" s="164"/>
      <c r="I32" s="164"/>
      <c r="J32" s="164"/>
      <c r="K32" s="164"/>
      <c r="L32" s="164"/>
    </row>
    <row r="33" spans="1:12" ht="15" thickBot="1" x14ac:dyDescent="0.35">
      <c r="A33" s="74" t="s">
        <v>968</v>
      </c>
      <c r="B33" s="238" t="str">
        <f>"• Discovery package"&amp;CHAR(10)&amp;"• Solution design"&amp;CHAR(10)&amp;"• Built platform"&amp;CHAR(10)&amp;"• UAT sign-off"&amp;CHAR(10)&amp;"• Go-live &amp; hypercare"</f>
        <v>• Discovery package
• Solution design
• Built platform
• UAT sign-off
• Go-live &amp; hypercare</v>
      </c>
      <c r="C33" s="164"/>
      <c r="D33" s="164"/>
      <c r="E33" s="164"/>
      <c r="F33" s="164"/>
      <c r="G33" s="164"/>
      <c r="H33" s="164"/>
      <c r="I33" s="164"/>
      <c r="J33" s="164"/>
      <c r="K33" s="164"/>
      <c r="L33" s="164"/>
    </row>
    <row r="34" spans="1:12" ht="15" thickBot="1" x14ac:dyDescent="0.35">
      <c r="A34" s="2"/>
      <c r="B34" s="164"/>
      <c r="C34" s="164"/>
      <c r="D34" s="164"/>
      <c r="E34" s="164"/>
      <c r="F34" s="164"/>
      <c r="G34" s="164"/>
      <c r="H34" s="164"/>
      <c r="I34" s="164"/>
      <c r="J34" s="164"/>
      <c r="K34" s="164"/>
      <c r="L34" s="164"/>
    </row>
    <row r="35" spans="1:12" ht="15" thickBot="1" x14ac:dyDescent="0.35">
      <c r="A35" s="2"/>
      <c r="B35" s="164"/>
      <c r="C35" s="164"/>
      <c r="D35" s="164"/>
      <c r="E35" s="164"/>
      <c r="F35" s="164"/>
      <c r="G35" s="164"/>
      <c r="H35" s="164"/>
      <c r="I35" s="164"/>
      <c r="J35" s="164"/>
      <c r="K35" s="164"/>
      <c r="L35" s="164"/>
    </row>
    <row r="36" spans="1:12" ht="15" thickBot="1" x14ac:dyDescent="0.35">
      <c r="A36" s="74" t="s">
        <v>969</v>
      </c>
      <c r="B36" s="238" t="str">
        <f>"• Executive Sponsor – "&amp;'Data Sheet'!B7&amp;CHAR(10)&amp;"• Project Manager – "&amp;'Data Sheet'!B6&amp;CHAR(10)&amp;"• Core Team – Design, Engineering, Operations, QA"</f>
        <v>• Executive Sponsor – Jonathan zzz
• Project Manager – Elena zzzz
• Core Team – Design, Engineering, Operations, QA</v>
      </c>
      <c r="C36" s="164"/>
      <c r="D36" s="164"/>
      <c r="E36" s="164"/>
      <c r="F36" s="164"/>
      <c r="G36" s="164"/>
      <c r="H36" s="164"/>
      <c r="I36" s="164"/>
      <c r="J36" s="164"/>
      <c r="K36" s="164"/>
      <c r="L36" s="164"/>
    </row>
    <row r="37" spans="1:12" ht="15" thickBot="1" x14ac:dyDescent="0.35">
      <c r="A37" s="2"/>
      <c r="B37" s="164"/>
      <c r="C37" s="164"/>
      <c r="D37" s="164"/>
      <c r="E37" s="164"/>
      <c r="F37" s="164"/>
      <c r="G37" s="164"/>
      <c r="H37" s="164"/>
      <c r="I37" s="164"/>
      <c r="J37" s="164"/>
      <c r="K37" s="164"/>
      <c r="L37" s="164"/>
    </row>
    <row r="38" spans="1:12" ht="15" thickBot="1" x14ac:dyDescent="0.35">
      <c r="A38" s="2"/>
      <c r="B38" s="164"/>
      <c r="C38" s="164"/>
      <c r="D38" s="164"/>
      <c r="E38" s="164"/>
      <c r="F38" s="164"/>
      <c r="G38" s="164"/>
      <c r="H38" s="164"/>
      <c r="I38" s="164"/>
      <c r="J38" s="164"/>
      <c r="K38" s="164"/>
      <c r="L38" s="164"/>
    </row>
  </sheetData>
  <mergeCells count="14">
    <mergeCell ref="B36:L38"/>
    <mergeCell ref="A12:L12"/>
    <mergeCell ref="A13:L14"/>
    <mergeCell ref="A1:L1"/>
    <mergeCell ref="B24:L26"/>
    <mergeCell ref="B30:L32"/>
    <mergeCell ref="B33:L35"/>
    <mergeCell ref="B27:L29"/>
    <mergeCell ref="A17:L19"/>
    <mergeCell ref="A4:H4"/>
    <mergeCell ref="A2:L2"/>
    <mergeCell ref="A16:L16"/>
    <mergeCell ref="A21:L21"/>
    <mergeCell ref="B22:L23"/>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29"/>
  <sheetViews>
    <sheetView showGridLines="0" workbookViewId="0">
      <selection activeCell="N8" sqref="N8"/>
    </sheetView>
  </sheetViews>
  <sheetFormatPr defaultRowHeight="14.4" x14ac:dyDescent="0.3"/>
  <cols>
    <col min="1" max="1" width="14" customWidth="1"/>
    <col min="2" max="2" width="28.44140625" bestFit="1" customWidth="1"/>
    <col min="3" max="3" width="8.5546875" bestFit="1" customWidth="1"/>
    <col min="4" max="4" width="8.44140625" bestFit="1" customWidth="1"/>
    <col min="5" max="5" width="6.5546875" bestFit="1" customWidth="1"/>
    <col min="6" max="6" width="9.109375" bestFit="1" customWidth="1"/>
    <col min="7" max="7" width="8.44140625" bestFit="1" customWidth="1"/>
    <col min="8" max="8" width="6.5546875" bestFit="1" customWidth="1"/>
    <col min="9" max="9" width="8.5546875" bestFit="1" customWidth="1"/>
    <col min="10" max="10" width="9.6640625" bestFit="1" customWidth="1"/>
    <col min="11" max="11" width="7.6640625" bestFit="1" customWidth="1"/>
  </cols>
  <sheetData>
    <row r="1" spans="1:11" ht="33" thickBot="1" x14ac:dyDescent="0.6">
      <c r="A1" s="230" t="s">
        <v>970</v>
      </c>
      <c r="B1" s="231"/>
      <c r="C1" s="231"/>
      <c r="D1" s="231"/>
      <c r="E1" s="231"/>
      <c r="F1" s="231"/>
      <c r="G1" s="231"/>
      <c r="H1" s="231"/>
      <c r="I1" s="231"/>
      <c r="J1" s="231"/>
      <c r="K1" s="231"/>
    </row>
    <row r="2" spans="1:11" ht="15" thickBot="1" x14ac:dyDescent="0.35">
      <c r="A2" s="216" t="s">
        <v>839</v>
      </c>
      <c r="B2" s="164"/>
      <c r="C2" s="164"/>
      <c r="D2" s="164"/>
      <c r="E2" s="164"/>
      <c r="F2" s="164"/>
      <c r="G2" s="164"/>
      <c r="H2" s="164"/>
      <c r="I2" s="164"/>
      <c r="J2" s="164"/>
      <c r="K2" s="164"/>
    </row>
    <row r="3" spans="1:11" ht="15" thickBot="1" x14ac:dyDescent="0.35"/>
    <row r="4" spans="1:11" ht="15" thickBot="1" x14ac:dyDescent="0.35">
      <c r="A4" s="120" t="s">
        <v>48</v>
      </c>
      <c r="B4" s="125" t="str">
        <f>IF('Data Sheet'!B5="","",'Data Sheet'!B5)</f>
        <v>Vertex zzzz</v>
      </c>
    </row>
    <row r="5" spans="1:11" ht="15" thickBot="1" x14ac:dyDescent="0.35">
      <c r="A5" s="123" t="s">
        <v>55</v>
      </c>
      <c r="B5" s="122" t="str">
        <f>IF('Data Sheet'!B6="","",'Data Sheet'!B6)</f>
        <v>Elena zzzz</v>
      </c>
    </row>
    <row r="6" spans="1:11" ht="15" thickBot="1" x14ac:dyDescent="0.35">
      <c r="A6" s="120" t="s">
        <v>68</v>
      </c>
      <c r="B6" s="125" t="str">
        <f>IF('Data Sheet'!B8="","",'Data Sheet'!B8)</f>
        <v>Noah Sam Bennett</v>
      </c>
    </row>
    <row r="7" spans="1:11" ht="15" thickBot="1" x14ac:dyDescent="0.35">
      <c r="A7" s="123" t="s">
        <v>104</v>
      </c>
      <c r="B7" s="121">
        <f>IF('Data Sheet'!B12="","",'Data Sheet'!B12)</f>
        <v>46027</v>
      </c>
    </row>
    <row r="8" spans="1:11" ht="15" thickBot="1" x14ac:dyDescent="0.35">
      <c r="A8" s="120" t="s">
        <v>105</v>
      </c>
      <c r="B8" s="124">
        <f>IF('Data Sheet'!B13="","",'Data Sheet'!B13)</f>
        <v>46203</v>
      </c>
    </row>
    <row r="9" spans="1:11" ht="15" thickBot="1" x14ac:dyDescent="0.35"/>
    <row r="10" spans="1:11" ht="15" thickBot="1" x14ac:dyDescent="0.35">
      <c r="A10" s="220" t="s">
        <v>971</v>
      </c>
      <c r="B10" s="164"/>
      <c r="C10" s="164"/>
      <c r="D10" s="164"/>
      <c r="E10" s="164"/>
      <c r="F10" s="164"/>
      <c r="G10" s="164"/>
      <c r="H10" s="164"/>
      <c r="I10" s="164"/>
      <c r="J10" s="164"/>
      <c r="K10" s="164"/>
    </row>
    <row r="11" spans="1:11" ht="28.2" thickBot="1" x14ac:dyDescent="0.35">
      <c r="A11" s="117" t="s">
        <v>378</v>
      </c>
      <c r="B11" s="8" t="s">
        <v>423</v>
      </c>
      <c r="C11" s="117" t="s">
        <v>972</v>
      </c>
      <c r="D11" s="8" t="s">
        <v>973</v>
      </c>
      <c r="E11" s="117" t="s">
        <v>524</v>
      </c>
      <c r="F11" s="8" t="s">
        <v>974</v>
      </c>
      <c r="G11" s="117" t="s">
        <v>973</v>
      </c>
      <c r="H11" s="8" t="s">
        <v>524</v>
      </c>
      <c r="I11" s="117" t="s">
        <v>848</v>
      </c>
      <c r="J11" s="8" t="s">
        <v>73</v>
      </c>
      <c r="K11" s="117" t="s">
        <v>228</v>
      </c>
    </row>
    <row r="12" spans="1:11" ht="15" thickBot="1" x14ac:dyDescent="0.35">
      <c r="A12" s="9" t="str">
        <f>'Data Sheet'!C20</f>
        <v>Discovery</v>
      </c>
      <c r="B12" s="9" t="str">
        <f>'Data Sheet'!D20</f>
        <v>Meet client leadership</v>
      </c>
      <c r="C12" s="9">
        <f>'Data Sheet'!L20</f>
        <v>4</v>
      </c>
      <c r="D12" s="9" t="s">
        <v>975</v>
      </c>
      <c r="E12" s="21">
        <f>IF(C12=0,0,ROUND('Data Sheet'!N20/C12,0))</f>
        <v>3750</v>
      </c>
      <c r="F12" s="13">
        <f t="shared" ref="F12:F29" si="0">ROUND(C12*1.05,0)</f>
        <v>4</v>
      </c>
      <c r="G12" s="9" t="s">
        <v>975</v>
      </c>
      <c r="H12" s="21">
        <f>IF(F12=0,0,ROUND('Data Sheet'!O20/F12,0))</f>
        <v>3550</v>
      </c>
      <c r="I12" s="21">
        <f>'Data Sheet'!N20</f>
        <v>15000</v>
      </c>
      <c r="J12" s="21">
        <f>'Data Sheet'!O20</f>
        <v>14200</v>
      </c>
      <c r="K12" s="21">
        <f t="shared" ref="K12:K29" si="1">I12-J12</f>
        <v>800</v>
      </c>
    </row>
    <row r="13" spans="1:11" ht="15" thickBot="1" x14ac:dyDescent="0.35">
      <c r="A13" s="9" t="str">
        <f>'Data Sheet'!C21</f>
        <v>Requirements</v>
      </c>
      <c r="B13" s="9" t="str">
        <f>'Data Sheet'!D21</f>
        <v>Gather requirements</v>
      </c>
      <c r="C13" s="9">
        <f>'Data Sheet'!L21</f>
        <v>7</v>
      </c>
      <c r="D13" s="9" t="s">
        <v>975</v>
      </c>
      <c r="E13" s="21">
        <f>IF(C13=0,0,ROUND('Data Sheet'!N21/C13,0))</f>
        <v>2571</v>
      </c>
      <c r="F13" s="13">
        <f t="shared" si="0"/>
        <v>7</v>
      </c>
      <c r="G13" s="9" t="s">
        <v>975</v>
      </c>
      <c r="H13" s="21">
        <f>IF(F13=0,0,ROUND('Data Sheet'!O21/F13,0))</f>
        <v>2514</v>
      </c>
      <c r="I13" s="21">
        <f>'Data Sheet'!N21</f>
        <v>18000</v>
      </c>
      <c r="J13" s="21">
        <f>'Data Sheet'!O21</f>
        <v>17600</v>
      </c>
      <c r="K13" s="21">
        <f t="shared" si="1"/>
        <v>400</v>
      </c>
    </row>
    <row r="14" spans="1:11" ht="15" thickBot="1" x14ac:dyDescent="0.35">
      <c r="A14" s="9" t="str">
        <f>'Data Sheet'!C22</f>
        <v>Requirements</v>
      </c>
      <c r="B14" s="9" t="str">
        <f>'Data Sheet'!D22</f>
        <v>Current state analysis</v>
      </c>
      <c r="C14" s="9">
        <f>'Data Sheet'!L22</f>
        <v>9</v>
      </c>
      <c r="D14" s="9" t="s">
        <v>975</v>
      </c>
      <c r="E14" s="21">
        <f>IF(C14=0,0,ROUND('Data Sheet'!N22/C14,0))</f>
        <v>1333</v>
      </c>
      <c r="F14" s="13">
        <f t="shared" si="0"/>
        <v>9</v>
      </c>
      <c r="G14" s="9" t="s">
        <v>975</v>
      </c>
      <c r="H14" s="21">
        <f>IF(F14=0,0,ROUND('Data Sheet'!O22/F14,0))</f>
        <v>1317</v>
      </c>
      <c r="I14" s="21">
        <f>'Data Sheet'!N22</f>
        <v>12000</v>
      </c>
      <c r="J14" s="21">
        <f>'Data Sheet'!O22</f>
        <v>11850</v>
      </c>
      <c r="K14" s="21">
        <f t="shared" si="1"/>
        <v>150</v>
      </c>
    </row>
    <row r="15" spans="1:11" ht="15" thickBot="1" x14ac:dyDescent="0.35">
      <c r="A15" s="9" t="str">
        <f>'Data Sheet'!C23</f>
        <v>Design</v>
      </c>
      <c r="B15" s="9" t="str">
        <f>'Data Sheet'!D23</f>
        <v>UX &amp; service blueprint</v>
      </c>
      <c r="C15" s="9">
        <f>'Data Sheet'!L23</f>
        <v>16</v>
      </c>
      <c r="D15" s="9" t="s">
        <v>975</v>
      </c>
      <c r="E15" s="21">
        <f>IF(C15=0,0,ROUND('Data Sheet'!N23/C15,0))</f>
        <v>1625</v>
      </c>
      <c r="F15" s="13">
        <f t="shared" si="0"/>
        <v>17</v>
      </c>
      <c r="G15" s="9" t="s">
        <v>975</v>
      </c>
      <c r="H15" s="21">
        <f>IF(F15=0,0,ROUND('Data Sheet'!O23/F15,0))</f>
        <v>1400</v>
      </c>
      <c r="I15" s="21">
        <f>'Data Sheet'!N23</f>
        <v>26000</v>
      </c>
      <c r="J15" s="21">
        <f>'Data Sheet'!O23</f>
        <v>23800</v>
      </c>
      <c r="K15" s="21">
        <f t="shared" si="1"/>
        <v>2200</v>
      </c>
    </row>
    <row r="16" spans="1:11" ht="15" thickBot="1" x14ac:dyDescent="0.35">
      <c r="A16" s="9" t="str">
        <f>'Data Sheet'!C24</f>
        <v>Design</v>
      </c>
      <c r="B16" s="9" t="str">
        <f>'Data Sheet'!D24</f>
        <v>Technical architecture</v>
      </c>
      <c r="C16" s="9">
        <f>'Data Sheet'!L24</f>
        <v>18</v>
      </c>
      <c r="D16" s="9" t="s">
        <v>975</v>
      </c>
      <c r="E16" s="21">
        <f>IF(C16=0,0,ROUND('Data Sheet'!N24/C16,0))</f>
        <v>1778</v>
      </c>
      <c r="F16" s="13">
        <f t="shared" si="0"/>
        <v>19</v>
      </c>
      <c r="G16" s="9" t="s">
        <v>975</v>
      </c>
      <c r="H16" s="21">
        <f>IF(F16=0,0,ROUND('Data Sheet'!O24/F16,0))</f>
        <v>1568</v>
      </c>
      <c r="I16" s="21">
        <f>'Data Sheet'!N24</f>
        <v>32000</v>
      </c>
      <c r="J16" s="21">
        <f>'Data Sheet'!O24</f>
        <v>29800</v>
      </c>
      <c r="K16" s="21">
        <f t="shared" si="1"/>
        <v>2200</v>
      </c>
    </row>
    <row r="17" spans="1:11" ht="15" thickBot="1" x14ac:dyDescent="0.35">
      <c r="A17" s="9" t="str">
        <f>'Data Sheet'!C25</f>
        <v>Procurement</v>
      </c>
      <c r="B17" s="9" t="str">
        <f>'Data Sheet'!D25</f>
        <v>Vendor onboarding</v>
      </c>
      <c r="C17" s="9">
        <f>'Data Sheet'!L25</f>
        <v>9</v>
      </c>
      <c r="D17" s="9" t="s">
        <v>975</v>
      </c>
      <c r="E17" s="21">
        <f>IF(C17=0,0,ROUND('Data Sheet'!N25/C17,0))</f>
        <v>1000</v>
      </c>
      <c r="F17" s="13">
        <f t="shared" si="0"/>
        <v>9</v>
      </c>
      <c r="G17" s="9" t="s">
        <v>975</v>
      </c>
      <c r="H17" s="21">
        <f>IF(F17=0,0,ROUND('Data Sheet'!O25/F17,0))</f>
        <v>1022</v>
      </c>
      <c r="I17" s="21">
        <f>'Data Sheet'!N25</f>
        <v>9000</v>
      </c>
      <c r="J17" s="21">
        <f>'Data Sheet'!O25</f>
        <v>9200</v>
      </c>
      <c r="K17" s="21">
        <f t="shared" si="1"/>
        <v>-200</v>
      </c>
    </row>
    <row r="18" spans="1:11" ht="15" thickBot="1" x14ac:dyDescent="0.35">
      <c r="A18" s="9" t="str">
        <f>'Data Sheet'!C26</f>
        <v>Build</v>
      </c>
      <c r="B18" s="9" t="str">
        <f>'Data Sheet'!D26</f>
        <v>Web front-end build</v>
      </c>
      <c r="C18" s="9">
        <f>'Data Sheet'!L26</f>
        <v>35</v>
      </c>
      <c r="D18" s="9" t="s">
        <v>975</v>
      </c>
      <c r="E18" s="21">
        <f>IF(C18=0,0,ROUND('Data Sheet'!N26/C18,0))</f>
        <v>1543</v>
      </c>
      <c r="F18" s="13">
        <f t="shared" si="0"/>
        <v>37</v>
      </c>
      <c r="G18" s="9" t="s">
        <v>975</v>
      </c>
      <c r="H18" s="21">
        <f>IF(F18=0,0,ROUND('Data Sheet'!O26/F18,0))</f>
        <v>1003</v>
      </c>
      <c r="I18" s="21">
        <f>'Data Sheet'!N26</f>
        <v>54000</v>
      </c>
      <c r="J18" s="21">
        <f>'Data Sheet'!O26</f>
        <v>37100</v>
      </c>
      <c r="K18" s="21">
        <f t="shared" si="1"/>
        <v>16900</v>
      </c>
    </row>
    <row r="19" spans="1:11" ht="15" thickBot="1" x14ac:dyDescent="0.35">
      <c r="A19" s="9" t="str">
        <f>'Data Sheet'!C27</f>
        <v>Build</v>
      </c>
      <c r="B19" s="9" t="str">
        <f>'Data Sheet'!D27</f>
        <v>Back-end integration</v>
      </c>
      <c r="C19" s="9">
        <f>'Data Sheet'!L27</f>
        <v>37</v>
      </c>
      <c r="D19" s="9" t="s">
        <v>975</v>
      </c>
      <c r="E19" s="21">
        <f>IF(C19=0,0,ROUND('Data Sheet'!N27/C19,0))</f>
        <v>1838</v>
      </c>
      <c r="F19" s="13">
        <f t="shared" si="0"/>
        <v>39</v>
      </c>
      <c r="G19" s="9" t="s">
        <v>975</v>
      </c>
      <c r="H19" s="21">
        <f>IF(F19=0,0,ROUND('Data Sheet'!O27/F19,0))</f>
        <v>1032</v>
      </c>
      <c r="I19" s="21">
        <f>'Data Sheet'!N27</f>
        <v>68000</v>
      </c>
      <c r="J19" s="21">
        <f>'Data Sheet'!O27</f>
        <v>40250</v>
      </c>
      <c r="K19" s="21">
        <f t="shared" si="1"/>
        <v>27750</v>
      </c>
    </row>
    <row r="20" spans="1:11" ht="15" thickBot="1" x14ac:dyDescent="0.35">
      <c r="A20" s="9" t="str">
        <f>'Data Sheet'!C28</f>
        <v>Data</v>
      </c>
      <c r="B20" s="9" t="str">
        <f>'Data Sheet'!D28</f>
        <v>Analytics implementation</v>
      </c>
      <c r="C20" s="9">
        <f>'Data Sheet'!L28</f>
        <v>33</v>
      </c>
      <c r="D20" s="9" t="s">
        <v>975</v>
      </c>
      <c r="E20" s="21">
        <f>IF(C20=0,0,ROUND('Data Sheet'!N28/C20,0))</f>
        <v>727</v>
      </c>
      <c r="F20" s="13">
        <f t="shared" si="0"/>
        <v>35</v>
      </c>
      <c r="G20" s="9" t="s">
        <v>975</v>
      </c>
      <c r="H20" s="21">
        <f>IF(F20=0,0,ROUND('Data Sheet'!O28/F20,0))</f>
        <v>313</v>
      </c>
      <c r="I20" s="21">
        <f>'Data Sheet'!N28</f>
        <v>24000</v>
      </c>
      <c r="J20" s="21">
        <f>'Data Sheet'!O28</f>
        <v>10950</v>
      </c>
      <c r="K20" s="21">
        <f t="shared" si="1"/>
        <v>13050</v>
      </c>
    </row>
    <row r="21" spans="1:11" ht="15" thickBot="1" x14ac:dyDescent="0.35">
      <c r="A21" s="9" t="str">
        <f>'Data Sheet'!C29</f>
        <v>Operations</v>
      </c>
      <c r="B21" s="9" t="str">
        <f>'Data Sheet'!D29</f>
        <v>Fulfilment workflow design</v>
      </c>
      <c r="C21" s="9">
        <f>'Data Sheet'!L29</f>
        <v>32</v>
      </c>
      <c r="D21" s="9" t="s">
        <v>975</v>
      </c>
      <c r="E21" s="21">
        <f>IF(C21=0,0,ROUND('Data Sheet'!N29/C21,0))</f>
        <v>656</v>
      </c>
      <c r="F21" s="13">
        <f t="shared" si="0"/>
        <v>34</v>
      </c>
      <c r="G21" s="9" t="s">
        <v>975</v>
      </c>
      <c r="H21" s="21">
        <f>IF(F21=0,0,ROUND('Data Sheet'!O29/F21,0))</f>
        <v>150</v>
      </c>
      <c r="I21" s="21">
        <f>'Data Sheet'!N29</f>
        <v>21000</v>
      </c>
      <c r="J21" s="21">
        <f>'Data Sheet'!O29</f>
        <v>5100</v>
      </c>
      <c r="K21" s="21">
        <f t="shared" si="1"/>
        <v>15900</v>
      </c>
    </row>
    <row r="22" spans="1:11" ht="15" thickBot="1" x14ac:dyDescent="0.35">
      <c r="A22" s="9" t="str">
        <f>'Data Sheet'!C30</f>
        <v>Testing</v>
      </c>
      <c r="B22" s="9" t="str">
        <f>'Data Sheet'!D30</f>
        <v>System integration testing</v>
      </c>
      <c r="C22" s="9">
        <f>'Data Sheet'!L30</f>
        <v>15</v>
      </c>
      <c r="D22" s="9" t="s">
        <v>975</v>
      </c>
      <c r="E22" s="21">
        <f>IF(C22=0,0,ROUND('Data Sheet'!N30/C22,0))</f>
        <v>1000</v>
      </c>
      <c r="F22" s="13">
        <f t="shared" si="0"/>
        <v>16</v>
      </c>
      <c r="G22" s="9" t="s">
        <v>975</v>
      </c>
      <c r="H22" s="21">
        <f>IF(F22=0,0,ROUND('Data Sheet'!O30/F22,0))</f>
        <v>0</v>
      </c>
      <c r="I22" s="21">
        <f>'Data Sheet'!N30</f>
        <v>15000</v>
      </c>
      <c r="J22" s="21">
        <f>'Data Sheet'!O30</f>
        <v>0</v>
      </c>
      <c r="K22" s="21">
        <f t="shared" si="1"/>
        <v>15000</v>
      </c>
    </row>
    <row r="23" spans="1:11" ht="15" thickBot="1" x14ac:dyDescent="0.35">
      <c r="A23" s="9" t="str">
        <f>'Data Sheet'!C31</f>
        <v>Testing</v>
      </c>
      <c r="B23" s="9" t="str">
        <f>'Data Sheet'!D31</f>
        <v>User acceptance testing</v>
      </c>
      <c r="C23" s="9">
        <f>'Data Sheet'!L31</f>
        <v>13</v>
      </c>
      <c r="D23" s="9" t="s">
        <v>975</v>
      </c>
      <c r="E23" s="21">
        <f>IF(C23=0,0,ROUND('Data Sheet'!N31/C23,0))</f>
        <v>923</v>
      </c>
      <c r="F23" s="13">
        <f t="shared" si="0"/>
        <v>14</v>
      </c>
      <c r="G23" s="9" t="s">
        <v>975</v>
      </c>
      <c r="H23" s="21">
        <f>IF(F23=0,0,ROUND('Data Sheet'!O31/F23,0))</f>
        <v>0</v>
      </c>
      <c r="I23" s="21">
        <f>'Data Sheet'!N31</f>
        <v>12000</v>
      </c>
      <c r="J23" s="21">
        <f>'Data Sheet'!O31</f>
        <v>0</v>
      </c>
      <c r="K23" s="21">
        <f t="shared" si="1"/>
        <v>12000</v>
      </c>
    </row>
    <row r="24" spans="1:11" ht="15" thickBot="1" x14ac:dyDescent="0.35">
      <c r="A24" s="9" t="str">
        <f>'Data Sheet'!C32</f>
        <v>Training</v>
      </c>
      <c r="B24" s="9" t="str">
        <f>'Data Sheet'!D32</f>
        <v>Training content development</v>
      </c>
      <c r="C24" s="9">
        <f>'Data Sheet'!L32</f>
        <v>27</v>
      </c>
      <c r="D24" s="9" t="s">
        <v>975</v>
      </c>
      <c r="E24" s="21">
        <f>IF(C24=0,0,ROUND('Data Sheet'!N32/C24,0))</f>
        <v>296</v>
      </c>
      <c r="F24" s="13">
        <f t="shared" si="0"/>
        <v>28</v>
      </c>
      <c r="G24" s="9" t="s">
        <v>975</v>
      </c>
      <c r="H24" s="21">
        <f>IF(F24=0,0,ROUND('Data Sheet'!O32/F24,0))</f>
        <v>57</v>
      </c>
      <c r="I24" s="21">
        <f>'Data Sheet'!N32</f>
        <v>8000</v>
      </c>
      <c r="J24" s="21">
        <f>'Data Sheet'!O32</f>
        <v>1600</v>
      </c>
      <c r="K24" s="21">
        <f t="shared" si="1"/>
        <v>6400</v>
      </c>
    </row>
    <row r="25" spans="1:11" ht="15" thickBot="1" x14ac:dyDescent="0.35">
      <c r="A25" s="9" t="str">
        <f>'Data Sheet'!C33</f>
        <v>Change</v>
      </c>
      <c r="B25" s="9" t="str">
        <f>'Data Sheet'!D33</f>
        <v>Stakeholder communications</v>
      </c>
      <c r="C25" s="9">
        <f>'Data Sheet'!L33</f>
        <v>76</v>
      </c>
      <c r="D25" s="9" t="s">
        <v>975</v>
      </c>
      <c r="E25" s="21">
        <f>IF(C25=0,0,ROUND('Data Sheet'!N33/C25,0))</f>
        <v>184</v>
      </c>
      <c r="F25" s="13">
        <f t="shared" si="0"/>
        <v>80</v>
      </c>
      <c r="G25" s="9" t="s">
        <v>975</v>
      </c>
      <c r="H25" s="21">
        <f>IF(F25=0,0,ROUND('Data Sheet'!O33/F25,0))</f>
        <v>89</v>
      </c>
      <c r="I25" s="21">
        <f>'Data Sheet'!N33</f>
        <v>14000</v>
      </c>
      <c r="J25" s="21">
        <f>'Data Sheet'!O33</f>
        <v>7100</v>
      </c>
      <c r="K25" s="21">
        <f t="shared" si="1"/>
        <v>6900</v>
      </c>
    </row>
    <row r="26" spans="1:11" ht="15" thickBot="1" x14ac:dyDescent="0.35">
      <c r="A26" s="9" t="str">
        <f>'Data Sheet'!C34</f>
        <v>Launch</v>
      </c>
      <c r="B26" s="9" t="str">
        <f>'Data Sheet'!D34</f>
        <v>Go-live planning</v>
      </c>
      <c r="C26" s="9">
        <f>'Data Sheet'!L34</f>
        <v>16</v>
      </c>
      <c r="D26" s="9" t="s">
        <v>975</v>
      </c>
      <c r="E26" s="21">
        <f>IF(C26=0,0,ROUND('Data Sheet'!N34/C26,0))</f>
        <v>688</v>
      </c>
      <c r="F26" s="13">
        <f t="shared" si="0"/>
        <v>17</v>
      </c>
      <c r="G26" s="9" t="s">
        <v>975</v>
      </c>
      <c r="H26" s="21">
        <f>IF(F26=0,0,ROUND('Data Sheet'!O34/F26,0))</f>
        <v>0</v>
      </c>
      <c r="I26" s="21">
        <f>'Data Sheet'!N34</f>
        <v>11000</v>
      </c>
      <c r="J26" s="21">
        <f>'Data Sheet'!O34</f>
        <v>0</v>
      </c>
      <c r="K26" s="21">
        <f t="shared" si="1"/>
        <v>11000</v>
      </c>
    </row>
    <row r="27" spans="1:11" ht="15" thickBot="1" x14ac:dyDescent="0.35">
      <c r="A27" s="9" t="str">
        <f>'Data Sheet'!C35</f>
        <v>Launch</v>
      </c>
      <c r="B27" s="9" t="str">
        <f>'Data Sheet'!D35</f>
        <v>Cutover rehearsal</v>
      </c>
      <c r="C27" s="9">
        <f>'Data Sheet'!L35</f>
        <v>7</v>
      </c>
      <c r="D27" s="9" t="s">
        <v>975</v>
      </c>
      <c r="E27" s="21">
        <f>IF(C27=0,0,ROUND('Data Sheet'!N35/C27,0))</f>
        <v>1286</v>
      </c>
      <c r="F27" s="13">
        <f t="shared" si="0"/>
        <v>7</v>
      </c>
      <c r="G27" s="9" t="s">
        <v>975</v>
      </c>
      <c r="H27" s="21">
        <f>IF(F27=0,0,ROUND('Data Sheet'!O35/F27,0))</f>
        <v>0</v>
      </c>
      <c r="I27" s="21">
        <f>'Data Sheet'!N35</f>
        <v>9000</v>
      </c>
      <c r="J27" s="21">
        <f>'Data Sheet'!O35</f>
        <v>0</v>
      </c>
      <c r="K27" s="21">
        <f t="shared" si="1"/>
        <v>9000</v>
      </c>
    </row>
    <row r="28" spans="1:11" ht="15" thickBot="1" x14ac:dyDescent="0.35">
      <c r="A28" s="9" t="str">
        <f>'Data Sheet'!C36</f>
        <v>Launch</v>
      </c>
      <c r="B28" s="9" t="str">
        <f>'Data Sheet'!D36</f>
        <v>Production deployment</v>
      </c>
      <c r="C28" s="9">
        <f>'Data Sheet'!L36</f>
        <v>3</v>
      </c>
      <c r="D28" s="9" t="s">
        <v>975</v>
      </c>
      <c r="E28" s="21">
        <f>IF(C28=0,0,ROUND('Data Sheet'!N36/C28,0))</f>
        <v>8333</v>
      </c>
      <c r="F28" s="13">
        <f t="shared" si="0"/>
        <v>3</v>
      </c>
      <c r="G28" s="9" t="s">
        <v>975</v>
      </c>
      <c r="H28" s="21">
        <f>IF(F28=0,0,ROUND('Data Sheet'!O36/F28,0))</f>
        <v>0</v>
      </c>
      <c r="I28" s="21">
        <f>'Data Sheet'!N36</f>
        <v>25000</v>
      </c>
      <c r="J28" s="21">
        <f>'Data Sheet'!O36</f>
        <v>0</v>
      </c>
      <c r="K28" s="21">
        <f t="shared" si="1"/>
        <v>25000</v>
      </c>
    </row>
    <row r="29" spans="1:11" ht="15" thickBot="1" x14ac:dyDescent="0.35">
      <c r="A29" s="9" t="str">
        <f>'Data Sheet'!C37</f>
        <v>Support</v>
      </c>
      <c r="B29" s="9" t="str">
        <f>'Data Sheet'!D37</f>
        <v>Hypercare support</v>
      </c>
      <c r="C29" s="9">
        <f>'Data Sheet'!L37</f>
        <v>21</v>
      </c>
      <c r="D29" s="9" t="s">
        <v>975</v>
      </c>
      <c r="E29" s="21">
        <f>IF(C29=0,0,ROUND('Data Sheet'!N37/C29,0))</f>
        <v>857</v>
      </c>
      <c r="F29" s="13">
        <f t="shared" si="0"/>
        <v>22</v>
      </c>
      <c r="G29" s="9" t="s">
        <v>975</v>
      </c>
      <c r="H29" s="21">
        <f>IF(F29=0,0,ROUND('Data Sheet'!O37/F29,0))</f>
        <v>0</v>
      </c>
      <c r="I29" s="21">
        <f>'Data Sheet'!N37</f>
        <v>18000</v>
      </c>
      <c r="J29" s="21">
        <f>'Data Sheet'!O37</f>
        <v>0</v>
      </c>
      <c r="K29" s="21">
        <f t="shared" si="1"/>
        <v>18000</v>
      </c>
    </row>
  </sheetData>
  <mergeCells count="3">
    <mergeCell ref="A2:K2"/>
    <mergeCell ref="A1:K1"/>
    <mergeCell ref="A10:K10"/>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55"/>
  <sheetViews>
    <sheetView showGridLines="0" workbookViewId="0">
      <selection activeCell="K42" sqref="K42"/>
    </sheetView>
  </sheetViews>
  <sheetFormatPr defaultRowHeight="14.4" x14ac:dyDescent="0.3"/>
  <cols>
    <col min="1" max="1" width="28.44140625" bestFit="1" customWidth="1"/>
    <col min="2" max="2" width="22.109375" bestFit="1" customWidth="1"/>
    <col min="3" max="3" width="5.5546875" bestFit="1" customWidth="1"/>
    <col min="4" max="4" width="7.5546875" bestFit="1" customWidth="1"/>
    <col min="5" max="5" width="8.33203125" bestFit="1" customWidth="1"/>
    <col min="6" max="6" width="9.5546875" bestFit="1" customWidth="1"/>
    <col min="7" max="7" width="9.44140625" bestFit="1" customWidth="1"/>
    <col min="8" max="8" width="8.5546875" bestFit="1" customWidth="1"/>
    <col min="9" max="9" width="25.5546875" bestFit="1" customWidth="1"/>
    <col min="10" max="11" width="18" customWidth="1"/>
  </cols>
  <sheetData>
    <row r="1" spans="1:11" ht="36" thickBot="1" x14ac:dyDescent="0.65">
      <c r="A1" s="209" t="s">
        <v>976</v>
      </c>
      <c r="B1" s="162"/>
      <c r="C1" s="162"/>
      <c r="D1" s="162"/>
      <c r="E1" s="162"/>
      <c r="F1" s="162"/>
      <c r="G1" s="162"/>
      <c r="H1" s="162"/>
      <c r="I1" s="162"/>
      <c r="J1" s="162"/>
      <c r="K1" s="162"/>
    </row>
    <row r="2" spans="1:11" ht="15" thickBot="1" x14ac:dyDescent="0.35">
      <c r="A2" s="216" t="s">
        <v>839</v>
      </c>
      <c r="B2" s="164"/>
      <c r="C2" s="164"/>
      <c r="D2" s="164"/>
      <c r="E2" s="164"/>
      <c r="F2" s="164"/>
      <c r="G2" s="164"/>
      <c r="H2" s="164"/>
      <c r="I2" s="164"/>
      <c r="J2" s="164"/>
      <c r="K2" s="164"/>
    </row>
    <row r="3" spans="1:11" ht="15" thickBot="1" x14ac:dyDescent="0.35"/>
    <row r="4" spans="1:11" ht="15" thickBot="1" x14ac:dyDescent="0.35">
      <c r="A4" s="236" t="s">
        <v>977</v>
      </c>
      <c r="B4" s="164"/>
      <c r="C4" s="164"/>
      <c r="D4" s="164"/>
      <c r="E4" s="164"/>
      <c r="F4" s="164"/>
      <c r="G4" s="164"/>
      <c r="H4" s="164"/>
      <c r="I4" s="164"/>
      <c r="J4" s="164"/>
      <c r="K4" s="164"/>
    </row>
    <row r="5" spans="1:11" ht="15" thickBot="1" x14ac:dyDescent="0.35">
      <c r="A5" s="116" t="s">
        <v>42</v>
      </c>
      <c r="B5" s="145" t="str">
        <f>IF('Data Sheet'!B4="","",'Data Sheet'!B4)</f>
        <v>Aurelia zzzz</v>
      </c>
    </row>
    <row r="6" spans="1:11" ht="15" thickBot="1" x14ac:dyDescent="0.35">
      <c r="A6" s="147" t="s">
        <v>454</v>
      </c>
      <c r="B6" s="146" t="s">
        <v>978</v>
      </c>
    </row>
    <row r="7" spans="1:11" ht="15" thickBot="1" x14ac:dyDescent="0.35">
      <c r="A7" s="116" t="s">
        <v>55</v>
      </c>
      <c r="B7" s="145" t="str">
        <f>'Data Sheet'!B6</f>
        <v>Elena zzzz</v>
      </c>
    </row>
    <row r="8" spans="1:11" ht="15" thickBot="1" x14ac:dyDescent="0.35">
      <c r="A8" s="147" t="s">
        <v>979</v>
      </c>
      <c r="B8" s="148">
        <f ca="1">TODAY()</f>
        <v>46106</v>
      </c>
    </row>
    <row r="9" spans="1:11" ht="15" thickBot="1" x14ac:dyDescent="0.35">
      <c r="A9" s="116" t="s">
        <v>980</v>
      </c>
      <c r="B9" s="149">
        <f ca="1">TODAY()+30</f>
        <v>46136</v>
      </c>
    </row>
    <row r="11" spans="1:11" ht="15" thickBot="1" x14ac:dyDescent="0.35"/>
    <row r="12" spans="1:11" ht="15" thickBot="1" x14ac:dyDescent="0.35">
      <c r="A12" s="196" t="s">
        <v>981</v>
      </c>
      <c r="B12" s="164"/>
      <c r="C12" s="164"/>
      <c r="D12" s="164"/>
      <c r="E12" s="164"/>
      <c r="F12" s="164"/>
      <c r="G12" s="164"/>
      <c r="H12" s="164"/>
      <c r="I12" s="164"/>
      <c r="J12" s="164"/>
      <c r="K12" s="164"/>
    </row>
    <row r="13" spans="1:11" ht="15" thickBot="1" x14ac:dyDescent="0.35">
      <c r="A13" s="238" t="str">
        <f>'Data Sheet'!B15</f>
        <v>The investment supports growth, operating efficiency, and customer experience improvements across sales, service, and fulfilment.</v>
      </c>
      <c r="B13" s="164"/>
      <c r="C13" s="164"/>
      <c r="D13" s="164"/>
      <c r="E13" s="164"/>
      <c r="F13" s="164"/>
      <c r="G13" s="164"/>
      <c r="H13" s="164"/>
      <c r="I13" s="164"/>
      <c r="J13" s="164"/>
      <c r="K13" s="164"/>
    </row>
    <row r="14" spans="1:11" ht="15" thickBot="1" x14ac:dyDescent="0.35">
      <c r="A14" s="164"/>
      <c r="B14" s="164"/>
      <c r="C14" s="164"/>
      <c r="D14" s="164"/>
      <c r="E14" s="164"/>
      <c r="F14" s="164"/>
      <c r="G14" s="164"/>
      <c r="H14" s="164"/>
      <c r="I14" s="164"/>
      <c r="J14" s="164"/>
      <c r="K14" s="164"/>
    </row>
    <row r="15" spans="1:11" ht="15" thickBot="1" x14ac:dyDescent="0.35">
      <c r="A15" s="164"/>
      <c r="B15" s="164"/>
      <c r="C15" s="164"/>
      <c r="D15" s="164"/>
      <c r="E15" s="164"/>
      <c r="F15" s="164"/>
      <c r="G15" s="164"/>
      <c r="H15" s="164"/>
      <c r="I15" s="164"/>
      <c r="J15" s="164"/>
      <c r="K15" s="164"/>
    </row>
    <row r="16" spans="1:11" ht="15" thickBot="1" x14ac:dyDescent="0.35"/>
    <row r="17" spans="1:10" ht="15" thickBot="1" x14ac:dyDescent="0.35">
      <c r="A17" s="195" t="s">
        <v>982</v>
      </c>
      <c r="B17" s="180"/>
      <c r="C17" s="180"/>
      <c r="D17" s="180"/>
      <c r="E17" s="180"/>
      <c r="F17" s="180"/>
      <c r="G17" s="180"/>
      <c r="H17" s="180"/>
      <c r="I17" s="180"/>
      <c r="J17" s="180"/>
    </row>
    <row r="18" spans="1:10" ht="28.2" thickBot="1" x14ac:dyDescent="0.35">
      <c r="A18" s="75" t="s">
        <v>983</v>
      </c>
      <c r="B18" s="75" t="s">
        <v>984</v>
      </c>
      <c r="C18" s="75" t="s">
        <v>592</v>
      </c>
      <c r="D18" s="75" t="s">
        <v>236</v>
      </c>
      <c r="E18" s="75" t="s">
        <v>235</v>
      </c>
      <c r="F18" s="75" t="s">
        <v>238</v>
      </c>
      <c r="G18" s="75" t="s">
        <v>985</v>
      </c>
      <c r="H18" s="75" t="s">
        <v>882</v>
      </c>
      <c r="I18" s="75" t="s">
        <v>572</v>
      </c>
      <c r="J18" s="75"/>
    </row>
    <row r="19" spans="1:10" ht="15" thickBot="1" x14ac:dyDescent="0.35">
      <c r="A19" s="9" t="str">
        <f>'Data Sheet'!D20</f>
        <v>Meet client leadership</v>
      </c>
      <c r="B19" s="9" t="str">
        <f>'Data Sheet'!Q20</f>
        <v>NorthBridge Consulting</v>
      </c>
      <c r="C19" s="9">
        <f>'Data Sheet'!L20</f>
        <v>4</v>
      </c>
      <c r="D19" s="21">
        <f>ROUND('Data Sheet'!N20*0.4,0)</f>
        <v>6000</v>
      </c>
      <c r="E19" s="21">
        <f>ROUND('Data Sheet'!N20*0.3,0)</f>
        <v>4500</v>
      </c>
      <c r="F19" s="21">
        <f>ROUND('Data Sheet'!N20*0.2,0)</f>
        <v>3000</v>
      </c>
      <c r="G19" s="21">
        <f>ROUND('Data Sheet'!N20*0.1,0)</f>
        <v>1500</v>
      </c>
      <c r="H19" s="21">
        <f>SUM(D19:G19)</f>
        <v>15000</v>
      </c>
      <c r="I19" s="9" t="str">
        <f>'Data Sheet'!R20</f>
        <v>Kickoff completed</v>
      </c>
      <c r="J19" s="2"/>
    </row>
    <row r="20" spans="1:10" ht="15" thickBot="1" x14ac:dyDescent="0.35">
      <c r="A20" s="9" t="str">
        <f>'Data Sheet'!D21</f>
        <v>Gather requirements</v>
      </c>
      <c r="B20" s="9" t="str">
        <f>'Data Sheet'!Q21</f>
        <v>NorthBridge Consulting</v>
      </c>
      <c r="C20" s="9">
        <f>'Data Sheet'!L21</f>
        <v>7</v>
      </c>
      <c r="D20" s="21">
        <f>ROUND('Data Sheet'!N21*0.4,0)</f>
        <v>7200</v>
      </c>
      <c r="E20" s="21">
        <f>ROUND('Data Sheet'!N21*0.3,0)</f>
        <v>5400</v>
      </c>
      <c r="F20" s="21">
        <f>ROUND('Data Sheet'!N21*0.2,0)</f>
        <v>3600</v>
      </c>
      <c r="G20" s="21">
        <f>ROUND('Data Sheet'!N21*0.1,0)</f>
        <v>1800</v>
      </c>
      <c r="H20" s="21">
        <f>SUM(D20:G20)</f>
        <v>18000</v>
      </c>
      <c r="I20" s="9" t="str">
        <f>'Data Sheet'!R21</f>
        <v>Signed requirements pack</v>
      </c>
      <c r="J20" s="2"/>
    </row>
    <row r="21" spans="1:10" ht="15" thickBot="1" x14ac:dyDescent="0.35">
      <c r="A21" s="9" t="str">
        <f>'Data Sheet'!D22</f>
        <v>Current state analysis</v>
      </c>
      <c r="B21" s="9" t="str">
        <f>'Data Sheet'!Q22</f>
        <v>Meridian Advisory</v>
      </c>
      <c r="C21" s="9">
        <f>'Data Sheet'!L22</f>
        <v>9</v>
      </c>
      <c r="D21" s="21">
        <f>ROUND('Data Sheet'!N22*0.4,0)</f>
        <v>4800</v>
      </c>
      <c r="E21" s="21">
        <f>ROUND('Data Sheet'!N22*0.3,0)</f>
        <v>3600</v>
      </c>
      <c r="F21" s="21">
        <f>ROUND('Data Sheet'!N22*0.2,0)</f>
        <v>2400</v>
      </c>
      <c r="G21" s="21">
        <f>ROUND('Data Sheet'!N22*0.1,0)</f>
        <v>1200</v>
      </c>
      <c r="H21" s="21">
        <f>SUM(D21:G21)</f>
        <v>12000</v>
      </c>
      <c r="I21" s="9" t="str">
        <f>'Data Sheet'!R22</f>
        <v>Baseline documented</v>
      </c>
      <c r="J21" s="2"/>
    </row>
    <row r="22" spans="1:10" ht="15" thickBot="1" x14ac:dyDescent="0.35">
      <c r="A22" s="9" t="str">
        <f>'Data Sheet'!D23</f>
        <v>UX &amp; service blueprint</v>
      </c>
      <c r="B22" s="9" t="str">
        <f>'Data Sheet'!Q23</f>
        <v>Studio North</v>
      </c>
      <c r="C22" s="9">
        <f>'Data Sheet'!L23</f>
        <v>16</v>
      </c>
      <c r="D22" s="21">
        <f>ROUND('Data Sheet'!N23*0.4,0)</f>
        <v>10400</v>
      </c>
      <c r="E22" s="21">
        <f>ROUND('Data Sheet'!N23*0.3,0)</f>
        <v>7800</v>
      </c>
      <c r="F22" s="21">
        <f>ROUND('Data Sheet'!N23*0.2,0)</f>
        <v>5200</v>
      </c>
      <c r="G22" s="21">
        <f>ROUND('Data Sheet'!N23*0.1,0)</f>
        <v>2600</v>
      </c>
      <c r="H22" s="21">
        <f>SUM(D22:G22)</f>
        <v>26000</v>
      </c>
      <c r="I22" s="9" t="str">
        <f>'Data Sheet'!R23</f>
        <v>Executive review pending</v>
      </c>
      <c r="J22" s="2"/>
    </row>
    <row r="23" spans="1:10" ht="15" thickBot="1" x14ac:dyDescent="0.35">
      <c r="A23" s="9" t="str">
        <f>'Data Sheet'!D24</f>
        <v>Technical architecture</v>
      </c>
      <c r="B23" s="9" t="str">
        <f>'Data Sheet'!Q24</f>
        <v>Vertex Systems</v>
      </c>
      <c r="C23" s="9">
        <f>'Data Sheet'!L24</f>
        <v>18</v>
      </c>
      <c r="D23" s="21">
        <f>ROUND('Data Sheet'!N24*0.4,0)</f>
        <v>12800</v>
      </c>
      <c r="E23" s="21">
        <f>ROUND('Data Sheet'!N24*0.3,0)</f>
        <v>9600</v>
      </c>
      <c r="F23" s="21">
        <f>ROUND('Data Sheet'!N24*0.2,0)</f>
        <v>6400</v>
      </c>
      <c r="G23" s="21">
        <f>ROUND('Data Sheet'!N24*0.1,0)</f>
        <v>3200</v>
      </c>
      <c r="H23" s="21">
        <f>SUM(D23:G23)</f>
        <v>32000</v>
      </c>
      <c r="I23" s="9" t="str">
        <f>'Data Sheet'!R24</f>
        <v>Infra design in review</v>
      </c>
      <c r="J23" s="2"/>
    </row>
    <row r="24" spans="1:10" ht="15" thickBot="1" x14ac:dyDescent="0.35">
      <c r="A24" s="245" t="s">
        <v>986</v>
      </c>
      <c r="B24" s="246"/>
      <c r="C24" s="246"/>
      <c r="D24" s="246"/>
      <c r="E24" s="246"/>
      <c r="F24" s="246"/>
      <c r="G24" s="247"/>
      <c r="H24" s="71">
        <f>SUM(H19:H23)</f>
        <v>103000</v>
      </c>
      <c r="I24" s="2"/>
      <c r="J24" s="2"/>
    </row>
    <row r="25" spans="1:10" ht="15" thickBot="1" x14ac:dyDescent="0.35">
      <c r="A25" s="211" t="s">
        <v>987</v>
      </c>
      <c r="B25" s="211"/>
      <c r="C25" s="211"/>
      <c r="D25" s="211"/>
      <c r="E25" s="211"/>
      <c r="F25" s="211"/>
      <c r="G25" s="211"/>
      <c r="H25" s="211"/>
      <c r="I25" s="211"/>
      <c r="J25" s="211"/>
    </row>
    <row r="26" spans="1:10" ht="28.2" thickBot="1" x14ac:dyDescent="0.35">
      <c r="A26" s="75" t="s">
        <v>983</v>
      </c>
      <c r="B26" s="75" t="s">
        <v>984</v>
      </c>
      <c r="C26" s="75" t="s">
        <v>592</v>
      </c>
      <c r="D26" s="75" t="s">
        <v>236</v>
      </c>
      <c r="E26" s="75" t="s">
        <v>235</v>
      </c>
      <c r="F26" s="75" t="s">
        <v>238</v>
      </c>
      <c r="G26" s="75" t="s">
        <v>985</v>
      </c>
      <c r="H26" s="75" t="s">
        <v>882</v>
      </c>
      <c r="I26" s="75" t="s">
        <v>572</v>
      </c>
      <c r="J26" s="75"/>
    </row>
    <row r="27" spans="1:10" ht="15" thickBot="1" x14ac:dyDescent="0.35">
      <c r="A27" s="9" t="str">
        <f>'Data Sheet'!D25</f>
        <v>Vendor onboarding</v>
      </c>
      <c r="B27" s="9" t="str">
        <f>'Data Sheet'!Q25</f>
        <v>Aurelia Legal</v>
      </c>
      <c r="C27" s="9">
        <f>'Data Sheet'!L25</f>
        <v>9</v>
      </c>
      <c r="D27" s="21">
        <f>ROUND('Data Sheet'!N25*0.4,0)</f>
        <v>3600</v>
      </c>
      <c r="E27" s="21">
        <f>ROUND('Data Sheet'!N25*0.3,0)</f>
        <v>2700</v>
      </c>
      <c r="F27" s="21">
        <f>ROUND('Data Sheet'!N25*0.2,0)</f>
        <v>1800</v>
      </c>
      <c r="G27" s="21">
        <f>ROUND('Data Sheet'!N25*0.1,0)</f>
        <v>900</v>
      </c>
      <c r="H27" s="21">
        <f>SUM(D27:G27)</f>
        <v>9000</v>
      </c>
      <c r="I27" s="9" t="str">
        <f>'Data Sheet'!R25</f>
        <v>Contracts signed</v>
      </c>
      <c r="J27" s="2"/>
    </row>
    <row r="28" spans="1:10" ht="15" thickBot="1" x14ac:dyDescent="0.35">
      <c r="A28" s="9" t="str">
        <f>'Data Sheet'!D26</f>
        <v>Web front-end build</v>
      </c>
      <c r="B28" s="9" t="str">
        <f>'Data Sheet'!Q26</f>
        <v>PixelFoundry</v>
      </c>
      <c r="C28" s="9">
        <f>'Data Sheet'!L26</f>
        <v>35</v>
      </c>
      <c r="D28" s="21">
        <f>ROUND('Data Sheet'!N26*0.4,0)</f>
        <v>21600</v>
      </c>
      <c r="E28" s="21">
        <f>ROUND('Data Sheet'!N26*0.3,0)</f>
        <v>16200</v>
      </c>
      <c r="F28" s="21">
        <f>ROUND('Data Sheet'!N26*0.2,0)</f>
        <v>10800</v>
      </c>
      <c r="G28" s="21">
        <f>ROUND('Data Sheet'!N26*0.1,0)</f>
        <v>5400</v>
      </c>
      <c r="H28" s="21">
        <f>SUM(D28:G28)</f>
        <v>54000</v>
      </c>
      <c r="I28" s="9" t="str">
        <f>'Data Sheet'!R26</f>
        <v>Sprint 4 live</v>
      </c>
      <c r="J28" s="2"/>
    </row>
    <row r="29" spans="1:10" ht="15" thickBot="1" x14ac:dyDescent="0.35">
      <c r="A29" s="9" t="str">
        <f>'Data Sheet'!D27</f>
        <v>Back-end integration</v>
      </c>
      <c r="B29" s="9" t="str">
        <f>'Data Sheet'!Q27</f>
        <v>CoreStack</v>
      </c>
      <c r="C29" s="9">
        <f>'Data Sheet'!L27</f>
        <v>37</v>
      </c>
      <c r="D29" s="21">
        <f>ROUND('Data Sheet'!N27*0.4,0)</f>
        <v>27200</v>
      </c>
      <c r="E29" s="21">
        <f>ROUND('Data Sheet'!N27*0.3,0)</f>
        <v>20400</v>
      </c>
      <c r="F29" s="21">
        <f>ROUND('Data Sheet'!N27*0.2,0)</f>
        <v>13600</v>
      </c>
      <c r="G29" s="21">
        <f>ROUND('Data Sheet'!N27*0.1,0)</f>
        <v>6800</v>
      </c>
      <c r="H29" s="21">
        <f>SUM(D29:G29)</f>
        <v>68000</v>
      </c>
      <c r="I29" s="9" t="str">
        <f>'Data Sheet'!R27</f>
        <v>APIs partially complete</v>
      </c>
      <c r="J29" s="2"/>
    </row>
    <row r="30" spans="1:10" ht="15" thickBot="1" x14ac:dyDescent="0.35">
      <c r="A30" s="9" t="str">
        <f>'Data Sheet'!D28</f>
        <v>Analytics implementation</v>
      </c>
      <c r="B30" s="9" t="str">
        <f>'Data Sheet'!Q28</f>
        <v>BluePeak Data</v>
      </c>
      <c r="C30" s="9">
        <f>'Data Sheet'!L28</f>
        <v>33</v>
      </c>
      <c r="D30" s="21">
        <f>ROUND('Data Sheet'!N28*0.4,0)</f>
        <v>9600</v>
      </c>
      <c r="E30" s="21">
        <f>ROUND('Data Sheet'!N28*0.3,0)</f>
        <v>7200</v>
      </c>
      <c r="F30" s="21">
        <f>ROUND('Data Sheet'!N28*0.2,0)</f>
        <v>4800</v>
      </c>
      <c r="G30" s="21">
        <f>ROUND('Data Sheet'!N28*0.1,0)</f>
        <v>2400</v>
      </c>
      <c r="H30" s="21">
        <f>SUM(D30:G30)</f>
        <v>24000</v>
      </c>
      <c r="I30" s="9" t="str">
        <f>'Data Sheet'!R28</f>
        <v>Tagging underway</v>
      </c>
      <c r="J30" s="2"/>
    </row>
    <row r="31" spans="1:10" ht="15" thickBot="1" x14ac:dyDescent="0.35">
      <c r="A31" s="9" t="str">
        <f>'Data Sheet'!D29</f>
        <v>Fulfilment workflow design</v>
      </c>
      <c r="B31" s="9" t="str">
        <f>'Data Sheet'!Q29</f>
        <v>FlowWorks</v>
      </c>
      <c r="C31" s="9">
        <f>'Data Sheet'!L29</f>
        <v>32</v>
      </c>
      <c r="D31" s="21">
        <f>ROUND('Data Sheet'!N29*0.4,0)</f>
        <v>8400</v>
      </c>
      <c r="E31" s="21">
        <f>ROUND('Data Sheet'!N29*0.3,0)</f>
        <v>6300</v>
      </c>
      <c r="F31" s="21">
        <f>ROUND('Data Sheet'!N29*0.2,0)</f>
        <v>4200</v>
      </c>
      <c r="G31" s="21">
        <f>ROUND('Data Sheet'!N29*0.1,0)</f>
        <v>2100</v>
      </c>
      <c r="H31" s="21">
        <f>SUM(D31:G31)</f>
        <v>21000</v>
      </c>
      <c r="I31" s="9" t="str">
        <f>'Data Sheet'!R29</f>
        <v>Workshop series underway</v>
      </c>
      <c r="J31" s="2"/>
    </row>
    <row r="32" spans="1:10" ht="15" thickBot="1" x14ac:dyDescent="0.35">
      <c r="A32" s="245" t="s">
        <v>986</v>
      </c>
      <c r="B32" s="246"/>
      <c r="C32" s="246"/>
      <c r="D32" s="246"/>
      <c r="E32" s="246"/>
      <c r="F32" s="246"/>
      <c r="G32" s="247"/>
      <c r="H32" s="71">
        <f>SUM(H27:H31)</f>
        <v>176000</v>
      </c>
      <c r="I32" s="2"/>
      <c r="J32" s="2"/>
    </row>
    <row r="33" spans="1:10" ht="15" thickBot="1" x14ac:dyDescent="0.35">
      <c r="A33" s="197" t="s">
        <v>988</v>
      </c>
      <c r="B33" s="184"/>
      <c r="C33" s="184"/>
      <c r="D33" s="184"/>
      <c r="E33" s="184"/>
      <c r="F33" s="184"/>
      <c r="G33" s="184"/>
      <c r="H33" s="184"/>
      <c r="I33" s="184"/>
      <c r="J33" s="184"/>
    </row>
    <row r="34" spans="1:10" ht="28.2" thickBot="1" x14ac:dyDescent="0.35">
      <c r="A34" s="75" t="s">
        <v>983</v>
      </c>
      <c r="B34" s="75" t="s">
        <v>984</v>
      </c>
      <c r="C34" s="75" t="s">
        <v>592</v>
      </c>
      <c r="D34" s="75" t="s">
        <v>236</v>
      </c>
      <c r="E34" s="75" t="s">
        <v>235</v>
      </c>
      <c r="F34" s="75" t="s">
        <v>238</v>
      </c>
      <c r="G34" s="75" t="s">
        <v>985</v>
      </c>
      <c r="H34" s="75" t="s">
        <v>882</v>
      </c>
      <c r="I34" s="75" t="s">
        <v>572</v>
      </c>
      <c r="J34" s="75"/>
    </row>
    <row r="35" spans="1:10" ht="15" thickBot="1" x14ac:dyDescent="0.35">
      <c r="A35" s="9" t="str">
        <f>'Data Sheet'!D30</f>
        <v>System integration testing</v>
      </c>
      <c r="B35" s="9" t="str">
        <f>'Data Sheet'!Q30</f>
        <v>QA Labs</v>
      </c>
      <c r="C35" s="9">
        <f>'Data Sheet'!L30</f>
        <v>15</v>
      </c>
      <c r="D35" s="21">
        <f>ROUND('Data Sheet'!N30*0.4,0)</f>
        <v>6000</v>
      </c>
      <c r="E35" s="21">
        <f>ROUND('Data Sheet'!N30*0.3,0)</f>
        <v>4500</v>
      </c>
      <c r="F35" s="21">
        <f>ROUND('Data Sheet'!N30*0.2,0)</f>
        <v>3000</v>
      </c>
      <c r="G35" s="21">
        <f>ROUND('Data Sheet'!N30*0.1,0)</f>
        <v>1500</v>
      </c>
      <c r="H35" s="21">
        <f>SUM(D35:G35)</f>
        <v>15000</v>
      </c>
      <c r="I35" s="9">
        <f>'Data Sheet'!R30</f>
        <v>0</v>
      </c>
      <c r="J35" s="2"/>
    </row>
    <row r="36" spans="1:10" ht="15" thickBot="1" x14ac:dyDescent="0.35">
      <c r="A36" s="9" t="str">
        <f>'Data Sheet'!D31</f>
        <v>User acceptance testing</v>
      </c>
      <c r="B36" s="9" t="str">
        <f>'Data Sheet'!Q31</f>
        <v>QA Labs</v>
      </c>
      <c r="C36" s="9">
        <f>'Data Sheet'!L31</f>
        <v>13</v>
      </c>
      <c r="D36" s="21">
        <f>ROUND('Data Sheet'!N31*0.4,0)</f>
        <v>4800</v>
      </c>
      <c r="E36" s="21">
        <f>ROUND('Data Sheet'!N31*0.3,0)</f>
        <v>3600</v>
      </c>
      <c r="F36" s="21">
        <f>ROUND('Data Sheet'!N31*0.2,0)</f>
        <v>2400</v>
      </c>
      <c r="G36" s="21">
        <f>ROUND('Data Sheet'!N31*0.1,0)</f>
        <v>1200</v>
      </c>
      <c r="H36" s="21">
        <f>SUM(D36:G36)</f>
        <v>12000</v>
      </c>
      <c r="I36" s="9">
        <f>'Data Sheet'!R31</f>
        <v>0</v>
      </c>
      <c r="J36" s="2"/>
    </row>
    <row r="37" spans="1:10" ht="15" thickBot="1" x14ac:dyDescent="0.35">
      <c r="A37" s="9" t="str">
        <f>'Data Sheet'!D32</f>
        <v>Training content development</v>
      </c>
      <c r="B37" s="9" t="str">
        <f>'Data Sheet'!Q32</f>
        <v>BrightPath Learning</v>
      </c>
      <c r="C37" s="9">
        <f>'Data Sheet'!L32</f>
        <v>27</v>
      </c>
      <c r="D37" s="21">
        <f>ROUND('Data Sheet'!N32*0.4,0)</f>
        <v>3200</v>
      </c>
      <c r="E37" s="21">
        <f>ROUND('Data Sheet'!N32*0.3,0)</f>
        <v>2400</v>
      </c>
      <c r="F37" s="21">
        <f>ROUND('Data Sheet'!N32*0.2,0)</f>
        <v>1600</v>
      </c>
      <c r="G37" s="21">
        <f>ROUND('Data Sheet'!N32*0.1,0)</f>
        <v>800</v>
      </c>
      <c r="H37" s="21">
        <f>SUM(D37:G37)</f>
        <v>8000</v>
      </c>
      <c r="I37" s="9">
        <f>'Data Sheet'!R32</f>
        <v>0</v>
      </c>
      <c r="J37" s="2"/>
    </row>
    <row r="38" spans="1:10" ht="15" thickBot="1" x14ac:dyDescent="0.35">
      <c r="A38" s="9" t="str">
        <f>'Data Sheet'!D33</f>
        <v>Stakeholder communications</v>
      </c>
      <c r="B38" s="9" t="str">
        <f>'Data Sheet'!Q33</f>
        <v>Storyline Comms</v>
      </c>
      <c r="C38" s="9">
        <f>'Data Sheet'!L33</f>
        <v>76</v>
      </c>
      <c r="D38" s="21">
        <f>ROUND('Data Sheet'!N33*0.4,0)</f>
        <v>5600</v>
      </c>
      <c r="E38" s="21">
        <f>ROUND('Data Sheet'!N33*0.3,0)</f>
        <v>4200</v>
      </c>
      <c r="F38" s="21">
        <f>ROUND('Data Sheet'!N33*0.2,0)</f>
        <v>2800</v>
      </c>
      <c r="G38" s="21">
        <f>ROUND('Data Sheet'!N33*0.1,0)</f>
        <v>1400</v>
      </c>
      <c r="H38" s="21">
        <f>SUM(D38:G38)</f>
        <v>14000</v>
      </c>
      <c r="I38" s="9">
        <f>'Data Sheet'!R33</f>
        <v>0</v>
      </c>
      <c r="J38" s="2"/>
    </row>
    <row r="39" spans="1:10" ht="15" thickBot="1" x14ac:dyDescent="0.35">
      <c r="A39" s="9" t="str">
        <f>'Data Sheet'!D34</f>
        <v>Go-live planning</v>
      </c>
      <c r="B39" s="9" t="str">
        <f>'Data Sheet'!Q34</f>
        <v>FlowWorks</v>
      </c>
      <c r="C39" s="9">
        <f>'Data Sheet'!L34</f>
        <v>16</v>
      </c>
      <c r="D39" s="21">
        <f>ROUND('Data Sheet'!N34*0.4,0)</f>
        <v>4400</v>
      </c>
      <c r="E39" s="21">
        <f>ROUND('Data Sheet'!N34*0.3,0)</f>
        <v>3300</v>
      </c>
      <c r="F39" s="21">
        <f>ROUND('Data Sheet'!N34*0.2,0)</f>
        <v>2200</v>
      </c>
      <c r="G39" s="21">
        <f>ROUND('Data Sheet'!N34*0.1,0)</f>
        <v>1100</v>
      </c>
      <c r="H39" s="21">
        <f>SUM(D39:G39)</f>
        <v>11000</v>
      </c>
      <c r="I39" s="9">
        <f>'Data Sheet'!R34</f>
        <v>0</v>
      </c>
      <c r="J39" s="2"/>
    </row>
    <row r="40" spans="1:10" ht="15" thickBot="1" x14ac:dyDescent="0.35">
      <c r="A40" s="245" t="s">
        <v>986</v>
      </c>
      <c r="B40" s="246"/>
      <c r="C40" s="246"/>
      <c r="D40" s="246"/>
      <c r="E40" s="246"/>
      <c r="F40" s="246"/>
      <c r="G40" s="247"/>
      <c r="H40" s="71">
        <f>SUM(H35:H39)</f>
        <v>60000</v>
      </c>
      <c r="I40" s="2"/>
      <c r="J40" s="2"/>
    </row>
    <row r="41" spans="1:10" ht="15" thickBot="1" x14ac:dyDescent="0.35">
      <c r="A41" s="213" t="s">
        <v>989</v>
      </c>
      <c r="B41" s="178"/>
      <c r="C41" s="178"/>
      <c r="D41" s="178"/>
      <c r="E41" s="178"/>
      <c r="F41" s="178"/>
      <c r="G41" s="178"/>
      <c r="H41" s="178"/>
      <c r="I41" s="178"/>
      <c r="J41" s="178"/>
    </row>
    <row r="42" spans="1:10" ht="28.2" thickBot="1" x14ac:dyDescent="0.35">
      <c r="A42" s="75" t="s">
        <v>983</v>
      </c>
      <c r="B42" s="75" t="s">
        <v>984</v>
      </c>
      <c r="C42" s="75" t="s">
        <v>592</v>
      </c>
      <c r="D42" s="75" t="s">
        <v>236</v>
      </c>
      <c r="E42" s="75" t="s">
        <v>235</v>
      </c>
      <c r="F42" s="75" t="s">
        <v>238</v>
      </c>
      <c r="G42" s="75" t="s">
        <v>985</v>
      </c>
      <c r="H42" s="75" t="s">
        <v>882</v>
      </c>
      <c r="I42" s="75" t="s">
        <v>572</v>
      </c>
      <c r="J42" s="75"/>
    </row>
    <row r="43" spans="1:10" ht="15" thickBot="1" x14ac:dyDescent="0.35">
      <c r="A43" s="9" t="str">
        <f>'Data Sheet'!D35</f>
        <v>Cutover rehearsal</v>
      </c>
      <c r="B43" s="9" t="str">
        <f>'Data Sheet'!Q35</f>
        <v>Vertex Systems</v>
      </c>
      <c r="C43" s="9">
        <f>'Data Sheet'!L35</f>
        <v>7</v>
      </c>
      <c r="D43" s="21">
        <f>ROUND('Data Sheet'!N35*0.4,0)</f>
        <v>3600</v>
      </c>
      <c r="E43" s="21">
        <f>ROUND('Data Sheet'!N35*0.3,0)</f>
        <v>2700</v>
      </c>
      <c r="F43" s="21">
        <f>ROUND('Data Sheet'!N35*0.2,0)</f>
        <v>1800</v>
      </c>
      <c r="G43" s="21">
        <f>ROUND('Data Sheet'!N35*0.1,0)</f>
        <v>900</v>
      </c>
      <c r="H43" s="21">
        <f>SUM(D43:G43)</f>
        <v>9000</v>
      </c>
      <c r="I43" s="9">
        <f>'Data Sheet'!R35</f>
        <v>0</v>
      </c>
      <c r="J43" s="2"/>
    </row>
    <row r="44" spans="1:10" ht="15" thickBot="1" x14ac:dyDescent="0.35">
      <c r="A44" s="9" t="str">
        <f>'Data Sheet'!D36</f>
        <v>Production deployment</v>
      </c>
      <c r="B44" s="9" t="str">
        <f>'Data Sheet'!Q36</f>
        <v>CoreStack</v>
      </c>
      <c r="C44" s="9">
        <f>'Data Sheet'!L36</f>
        <v>3</v>
      </c>
      <c r="D44" s="21">
        <f>ROUND('Data Sheet'!N36*0.4,0)</f>
        <v>10000</v>
      </c>
      <c r="E44" s="21">
        <f>ROUND('Data Sheet'!N36*0.3,0)</f>
        <v>7500</v>
      </c>
      <c r="F44" s="21">
        <f>ROUND('Data Sheet'!N36*0.2,0)</f>
        <v>5000</v>
      </c>
      <c r="G44" s="21">
        <f>ROUND('Data Sheet'!N36*0.1,0)</f>
        <v>2500</v>
      </c>
      <c r="H44" s="21">
        <f>SUM(D44:G44)</f>
        <v>25000</v>
      </c>
      <c r="I44" s="9">
        <f>'Data Sheet'!R36</f>
        <v>0</v>
      </c>
      <c r="J44" s="2"/>
    </row>
    <row r="45" spans="1:10" ht="15" thickBot="1" x14ac:dyDescent="0.35">
      <c r="A45" s="9" t="str">
        <f>'Data Sheet'!D37</f>
        <v>Hypercare support</v>
      </c>
      <c r="B45" s="9" t="str">
        <f>'Data Sheet'!Q37</f>
        <v>NorthBridge Consulting</v>
      </c>
      <c r="C45" s="9">
        <f>'Data Sheet'!L37</f>
        <v>21</v>
      </c>
      <c r="D45" s="21">
        <f>ROUND('Data Sheet'!N37*0.4,0)</f>
        <v>7200</v>
      </c>
      <c r="E45" s="21">
        <f>ROUND('Data Sheet'!N37*0.3,0)</f>
        <v>5400</v>
      </c>
      <c r="F45" s="21">
        <f>ROUND('Data Sheet'!N37*0.2,0)</f>
        <v>3600</v>
      </c>
      <c r="G45" s="21">
        <f>ROUND('Data Sheet'!N37*0.1,0)</f>
        <v>1800</v>
      </c>
      <c r="H45" s="21">
        <f>SUM(D45:G45)</f>
        <v>18000</v>
      </c>
      <c r="I45" s="9">
        <f>'Data Sheet'!R37</f>
        <v>0</v>
      </c>
      <c r="J45" s="2"/>
    </row>
    <row r="46" spans="1:10" ht="15" thickBot="1" x14ac:dyDescent="0.35">
      <c r="A46" s="9" t="str">
        <f>'Data Sheet'!D38</f>
        <v>Post-launch analytics</v>
      </c>
      <c r="B46" s="9" t="str">
        <f>'Data Sheet'!Q38</f>
        <v>BluePeak Data</v>
      </c>
      <c r="C46" s="9">
        <f>'Data Sheet'!L38</f>
        <v>15</v>
      </c>
      <c r="D46" s="21">
        <f>ROUND('Data Sheet'!N38*0.4,0)</f>
        <v>4000</v>
      </c>
      <c r="E46" s="21">
        <f>ROUND('Data Sheet'!N38*0.3,0)</f>
        <v>3000</v>
      </c>
      <c r="F46" s="21">
        <f>ROUND('Data Sheet'!N38*0.2,0)</f>
        <v>2000</v>
      </c>
      <c r="G46" s="21">
        <f>ROUND('Data Sheet'!N38*0.1,0)</f>
        <v>1000</v>
      </c>
      <c r="H46" s="21">
        <f>SUM(D46:G46)</f>
        <v>10000</v>
      </c>
      <c r="I46" s="9">
        <f>'Data Sheet'!R38</f>
        <v>0</v>
      </c>
      <c r="J46" s="2"/>
    </row>
    <row r="47" spans="1:10" ht="15" thickBot="1" x14ac:dyDescent="0.35">
      <c r="A47" s="9" t="str">
        <f>'Data Sheet'!D39</f>
        <v>Benefits handover &amp; closure</v>
      </c>
      <c r="B47" s="9" t="str">
        <f>'Data Sheet'!Q39</f>
        <v>Meridian Advisory</v>
      </c>
      <c r="C47" s="9">
        <f>'Data Sheet'!L39</f>
        <v>10</v>
      </c>
      <c r="D47" s="21">
        <f>ROUND('Data Sheet'!N39*0.4,0)</f>
        <v>2800</v>
      </c>
      <c r="E47" s="21">
        <f>ROUND('Data Sheet'!N39*0.3,0)</f>
        <v>2100</v>
      </c>
      <c r="F47" s="21">
        <f>ROUND('Data Sheet'!N39*0.2,0)</f>
        <v>1400</v>
      </c>
      <c r="G47" s="21">
        <f>ROUND('Data Sheet'!N39*0.1,0)</f>
        <v>700</v>
      </c>
      <c r="H47" s="21">
        <f>SUM(D47:G47)</f>
        <v>7000</v>
      </c>
      <c r="I47" s="9">
        <f>'Data Sheet'!R39</f>
        <v>0</v>
      </c>
      <c r="J47" s="2"/>
    </row>
    <row r="48" spans="1:10" ht="15" thickBot="1" x14ac:dyDescent="0.35">
      <c r="A48" s="248" t="s">
        <v>986</v>
      </c>
      <c r="B48" s="249"/>
      <c r="C48" s="249"/>
      <c r="D48" s="249"/>
      <c r="E48" s="249"/>
      <c r="F48" s="249"/>
      <c r="G48" s="250"/>
      <c r="H48" s="76">
        <f>SUM(H43:H47)</f>
        <v>69000</v>
      </c>
      <c r="I48" s="42"/>
      <c r="J48" s="42"/>
    </row>
    <row r="49" spans="1:11" ht="15" thickBot="1" x14ac:dyDescent="0.35">
      <c r="A49" s="199" t="s">
        <v>990</v>
      </c>
      <c r="B49" s="200"/>
      <c r="C49" s="200"/>
      <c r="D49" s="200"/>
      <c r="E49" s="200"/>
      <c r="F49" s="200"/>
      <c r="G49" s="200"/>
      <c r="H49" s="200"/>
      <c r="I49" s="200"/>
      <c r="J49" s="200"/>
      <c r="K49" s="200"/>
    </row>
    <row r="50" spans="1:11" ht="15" thickBot="1" x14ac:dyDescent="0.35">
      <c r="A50" s="238" t="str">
        <f>"• Costs are indicative and based on current scope."&amp;CHAR(10)&amp;"• External supplier rates may vary by contract."&amp;CHAR(10)&amp;"• Taxes and freight are excluded unless specified."</f>
        <v>• Costs are indicative and based on current scope.
• External supplier rates may vary by contract.
• Taxes and freight are excluded unless specified.</v>
      </c>
      <c r="B50" s="164"/>
      <c r="C50" s="164"/>
      <c r="D50" s="164"/>
      <c r="E50" s="164"/>
      <c r="F50" s="164"/>
      <c r="G50" s="164"/>
      <c r="H50" s="164"/>
      <c r="I50" s="164"/>
      <c r="J50" s="164"/>
      <c r="K50" s="164"/>
    </row>
    <row r="51" spans="1:11" ht="15" thickBot="1" x14ac:dyDescent="0.35">
      <c r="A51" s="164"/>
      <c r="B51" s="164"/>
      <c r="C51" s="164"/>
      <c r="D51" s="164"/>
      <c r="E51" s="164"/>
      <c r="F51" s="164"/>
      <c r="G51" s="164"/>
      <c r="H51" s="164"/>
      <c r="I51" s="164"/>
      <c r="J51" s="164"/>
      <c r="K51" s="164"/>
    </row>
    <row r="52" spans="1:11" ht="15" thickBot="1" x14ac:dyDescent="0.35">
      <c r="A52" s="164"/>
      <c r="B52" s="164"/>
      <c r="C52" s="164"/>
      <c r="D52" s="164"/>
      <c r="E52" s="164"/>
      <c r="F52" s="164"/>
      <c r="G52" s="164"/>
      <c r="H52" s="164"/>
      <c r="I52" s="164"/>
      <c r="J52" s="164"/>
      <c r="K52" s="164"/>
    </row>
    <row r="53" spans="1:11" ht="15" thickBot="1" x14ac:dyDescent="0.35">
      <c r="A53" s="164"/>
      <c r="B53" s="164"/>
      <c r="C53" s="164"/>
      <c r="D53" s="164"/>
      <c r="E53" s="164"/>
      <c r="F53" s="164"/>
      <c r="G53" s="164"/>
      <c r="H53" s="164"/>
      <c r="I53" s="164"/>
      <c r="J53" s="164"/>
      <c r="K53" s="164"/>
    </row>
    <row r="54" spans="1:11" ht="15" thickBot="1" x14ac:dyDescent="0.35">
      <c r="A54" s="164"/>
      <c r="B54" s="164"/>
      <c r="C54" s="164"/>
      <c r="D54" s="164"/>
      <c r="E54" s="164"/>
      <c r="F54" s="164"/>
      <c r="G54" s="164"/>
      <c r="H54" s="164"/>
      <c r="I54" s="164"/>
      <c r="J54" s="164"/>
      <c r="K54" s="164"/>
    </row>
    <row r="55" spans="1:11" ht="15" thickBot="1" x14ac:dyDescent="0.35">
      <c r="A55" s="164"/>
      <c r="B55" s="164"/>
      <c r="C55" s="164"/>
      <c r="D55" s="164"/>
      <c r="E55" s="164"/>
      <c r="F55" s="164"/>
      <c r="G55" s="164"/>
      <c r="H55" s="164"/>
      <c r="I55" s="164"/>
      <c r="J55" s="164"/>
      <c r="K55" s="164"/>
    </row>
  </sheetData>
  <mergeCells count="15">
    <mergeCell ref="A49:K49"/>
    <mergeCell ref="A50:K55"/>
    <mergeCell ref="A1:K1"/>
    <mergeCell ref="A13:K15"/>
    <mergeCell ref="A41:J41"/>
    <mergeCell ref="A33:J33"/>
    <mergeCell ref="A25:J25"/>
    <mergeCell ref="A12:K12"/>
    <mergeCell ref="A4:K4"/>
    <mergeCell ref="A17:J17"/>
    <mergeCell ref="A2:K2"/>
    <mergeCell ref="A24:G24"/>
    <mergeCell ref="A32:G32"/>
    <mergeCell ref="A40:G40"/>
    <mergeCell ref="A48:G4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25"/>
  <sheetViews>
    <sheetView showGridLines="0" workbookViewId="0">
      <selection activeCell="K17" sqref="K17"/>
    </sheetView>
  </sheetViews>
  <sheetFormatPr defaultRowHeight="14.4" x14ac:dyDescent="0.3"/>
  <cols>
    <col min="1" max="1" width="14" bestFit="1" customWidth="1"/>
    <col min="2" max="2" width="28.44140625" bestFit="1" customWidth="1"/>
    <col min="3" max="3" width="22.109375" bestFit="1" customWidth="1"/>
    <col min="4" max="4" width="11.109375" bestFit="1" customWidth="1"/>
    <col min="5" max="5" width="9.6640625" bestFit="1" customWidth="1"/>
    <col min="6" max="6" width="11.5546875" bestFit="1" customWidth="1"/>
    <col min="7" max="7" width="8.6640625" bestFit="1" customWidth="1"/>
    <col min="8" max="8" width="15.5546875" bestFit="1" customWidth="1"/>
    <col min="9" max="9" width="10.6640625" bestFit="1" customWidth="1"/>
    <col min="10" max="10" width="25.5546875" bestFit="1" customWidth="1"/>
    <col min="11" max="11" width="22" customWidth="1"/>
  </cols>
  <sheetData>
    <row r="1" spans="1:11" ht="36" thickBot="1" x14ac:dyDescent="0.65">
      <c r="A1" s="161" t="s">
        <v>991</v>
      </c>
      <c r="B1" s="235"/>
      <c r="C1" s="235"/>
      <c r="D1" s="235"/>
      <c r="E1" s="235"/>
      <c r="F1" s="235"/>
      <c r="G1" s="235"/>
      <c r="H1" s="235"/>
      <c r="I1" s="235"/>
      <c r="J1" s="235"/>
      <c r="K1" s="235"/>
    </row>
    <row r="2" spans="1:11" ht="15" thickBot="1" x14ac:dyDescent="0.35">
      <c r="A2" s="216" t="s">
        <v>839</v>
      </c>
      <c r="B2" s="164"/>
      <c r="C2" s="164"/>
      <c r="D2" s="164"/>
      <c r="E2" s="164"/>
      <c r="F2" s="164"/>
      <c r="G2" s="164"/>
      <c r="H2" s="164"/>
      <c r="I2" s="164"/>
      <c r="J2" s="164"/>
      <c r="K2" s="164"/>
    </row>
    <row r="3" spans="1:11" ht="15" thickBot="1" x14ac:dyDescent="0.35"/>
    <row r="4" spans="1:11" ht="15" thickBot="1" x14ac:dyDescent="0.35">
      <c r="A4" s="120" t="s">
        <v>48</v>
      </c>
      <c r="B4" s="125" t="str">
        <f>IF('Data Sheet'!B5="","",'Data Sheet'!B5)</f>
        <v>Vertex zzzz</v>
      </c>
      <c r="F4" s="196" t="s">
        <v>940</v>
      </c>
      <c r="G4" s="164"/>
      <c r="H4" s="164"/>
    </row>
    <row r="5" spans="1:11" ht="15" thickBot="1" x14ac:dyDescent="0.35">
      <c r="A5" s="123" t="s">
        <v>55</v>
      </c>
      <c r="B5" s="122" t="str">
        <f>IF('Data Sheet'!B6="","",'Data Sheet'!B6)</f>
        <v>Elena zzzz</v>
      </c>
      <c r="F5" s="4" t="s">
        <v>43</v>
      </c>
      <c r="G5" s="2">
        <f>COUNTA(B12:B25)</f>
        <v>14</v>
      </c>
    </row>
    <row r="6" spans="1:11" ht="15" thickBot="1" x14ac:dyDescent="0.35">
      <c r="A6" s="120" t="s">
        <v>68</v>
      </c>
      <c r="B6" s="125" t="str">
        <f>IF('Data Sheet'!B8="","",'Data Sheet'!B8)</f>
        <v>Noah Sam Bennett</v>
      </c>
      <c r="F6" s="4" t="s">
        <v>67</v>
      </c>
      <c r="G6" s="2">
        <f>COUNTIF(H12:H25,"Completed")</f>
        <v>4</v>
      </c>
    </row>
    <row r="7" spans="1:11" ht="15" thickBot="1" x14ac:dyDescent="0.35">
      <c r="A7" s="123" t="s">
        <v>104</v>
      </c>
      <c r="B7" s="121">
        <f>IF('Data Sheet'!B12="","",'Data Sheet'!B12)</f>
        <v>46027</v>
      </c>
      <c r="F7" s="4" t="s">
        <v>59</v>
      </c>
      <c r="G7" s="2">
        <f>COUNTIF(H12:H25,"In Progress")</f>
        <v>6</v>
      </c>
    </row>
    <row r="8" spans="1:11" ht="15" thickBot="1" x14ac:dyDescent="0.35">
      <c r="A8" s="120" t="s">
        <v>105</v>
      </c>
      <c r="B8" s="124">
        <f>IF('Data Sheet'!B13="","",'Data Sheet'!B13)</f>
        <v>46203</v>
      </c>
      <c r="F8" s="4" t="s">
        <v>941</v>
      </c>
      <c r="G8" s="2">
        <f>COUNTIF(H12:H25,"Not Started")</f>
        <v>2</v>
      </c>
    </row>
    <row r="9" spans="1:11" ht="15" thickBot="1" x14ac:dyDescent="0.35">
      <c r="F9" s="72" t="s">
        <v>52</v>
      </c>
      <c r="G9" s="42">
        <f>COUNTIF(H12:H25,"Started")</f>
        <v>2</v>
      </c>
    </row>
    <row r="10" spans="1:11" ht="15" thickBot="1" x14ac:dyDescent="0.35">
      <c r="A10" s="211" t="s">
        <v>992</v>
      </c>
      <c r="B10" s="175"/>
      <c r="C10" s="175"/>
      <c r="D10" s="175"/>
      <c r="E10" s="175"/>
      <c r="F10" s="175"/>
      <c r="G10" s="175"/>
      <c r="H10" s="175"/>
      <c r="I10" s="175"/>
      <c r="J10" s="175"/>
      <c r="K10" s="175"/>
    </row>
    <row r="11" spans="1:11" ht="28.2" thickBot="1" x14ac:dyDescent="0.35">
      <c r="A11" s="117" t="s">
        <v>98</v>
      </c>
      <c r="B11" s="8" t="s">
        <v>99</v>
      </c>
      <c r="C11" s="117" t="s">
        <v>109</v>
      </c>
      <c r="D11" s="8" t="s">
        <v>70</v>
      </c>
      <c r="E11" s="117" t="s">
        <v>73</v>
      </c>
      <c r="F11" s="8" t="s">
        <v>944</v>
      </c>
      <c r="G11" s="117" t="s">
        <v>107</v>
      </c>
      <c r="H11" s="8" t="s">
        <v>945</v>
      </c>
      <c r="I11" s="117" t="s">
        <v>545</v>
      </c>
      <c r="J11" s="8" t="s">
        <v>946</v>
      </c>
      <c r="K11" s="77"/>
    </row>
    <row r="12" spans="1:11" ht="15" thickBot="1" x14ac:dyDescent="0.35">
      <c r="A12" s="9" t="str">
        <f>'Data Sheet'!C20</f>
        <v>Discovery</v>
      </c>
      <c r="B12" s="9" t="str">
        <f>'Data Sheet'!D20</f>
        <v>Meet client leadership</v>
      </c>
      <c r="C12" s="9" t="str">
        <f>'Data Sheet'!Q20</f>
        <v>NorthBridge Consulting</v>
      </c>
      <c r="D12" s="21">
        <f>'Data Sheet'!N20</f>
        <v>15000</v>
      </c>
      <c r="E12" s="21">
        <f>'Data Sheet'!O20</f>
        <v>14200</v>
      </c>
      <c r="F12" s="21">
        <f t="shared" ref="F12:F25" si="0">D12-E12</f>
        <v>800</v>
      </c>
      <c r="G12" s="26">
        <f>'Data Sheet'!M20</f>
        <v>1</v>
      </c>
      <c r="H12" s="9" t="str">
        <f>'Data Sheet'!I20</f>
        <v>Completed</v>
      </c>
      <c r="I12" s="28">
        <f>'Data Sheet'!K20</f>
        <v>46030</v>
      </c>
      <c r="J12" s="9" t="str">
        <f>'Data Sheet'!R20</f>
        <v>Kickoff completed</v>
      </c>
    </row>
    <row r="13" spans="1:11" ht="15" thickBot="1" x14ac:dyDescent="0.35">
      <c r="A13" s="9" t="str">
        <f>'Data Sheet'!C21</f>
        <v>Requirements</v>
      </c>
      <c r="B13" s="9" t="str">
        <f>'Data Sheet'!D21</f>
        <v>Gather requirements</v>
      </c>
      <c r="C13" s="9" t="str">
        <f>'Data Sheet'!Q21</f>
        <v>NorthBridge Consulting</v>
      </c>
      <c r="D13" s="21">
        <f>'Data Sheet'!N21</f>
        <v>18000</v>
      </c>
      <c r="E13" s="21">
        <f>'Data Sheet'!O21</f>
        <v>17600</v>
      </c>
      <c r="F13" s="21">
        <f t="shared" si="0"/>
        <v>400</v>
      </c>
      <c r="G13" s="26">
        <f>'Data Sheet'!M21</f>
        <v>1</v>
      </c>
      <c r="H13" s="9" t="str">
        <f>'Data Sheet'!I21</f>
        <v>Completed</v>
      </c>
      <c r="I13" s="28">
        <f>'Data Sheet'!K21</f>
        <v>46037</v>
      </c>
      <c r="J13" s="9" t="str">
        <f>'Data Sheet'!R21</f>
        <v>Signed requirements pack</v>
      </c>
    </row>
    <row r="14" spans="1:11" ht="15" thickBot="1" x14ac:dyDescent="0.35">
      <c r="A14" s="9" t="str">
        <f>'Data Sheet'!C22</f>
        <v>Requirements</v>
      </c>
      <c r="B14" s="9" t="str">
        <f>'Data Sheet'!D22</f>
        <v>Current state analysis</v>
      </c>
      <c r="C14" s="9" t="str">
        <f>'Data Sheet'!Q22</f>
        <v>Meridian Advisory</v>
      </c>
      <c r="D14" s="21">
        <f>'Data Sheet'!N22</f>
        <v>12000</v>
      </c>
      <c r="E14" s="21">
        <f>'Data Sheet'!O22</f>
        <v>11850</v>
      </c>
      <c r="F14" s="21">
        <f t="shared" si="0"/>
        <v>150</v>
      </c>
      <c r="G14" s="26">
        <f>'Data Sheet'!M22</f>
        <v>1</v>
      </c>
      <c r="H14" s="9" t="str">
        <f>'Data Sheet'!I22</f>
        <v>Completed</v>
      </c>
      <c r="I14" s="28">
        <f>'Data Sheet'!K22</f>
        <v>46042</v>
      </c>
      <c r="J14" s="9" t="str">
        <f>'Data Sheet'!R22</f>
        <v>Baseline documented</v>
      </c>
    </row>
    <row r="15" spans="1:11" ht="15" thickBot="1" x14ac:dyDescent="0.35">
      <c r="A15" s="9" t="str">
        <f>'Data Sheet'!C23</f>
        <v>Design</v>
      </c>
      <c r="B15" s="9" t="str">
        <f>'Data Sheet'!D23</f>
        <v>UX &amp; service blueprint</v>
      </c>
      <c r="C15" s="9" t="str">
        <f>'Data Sheet'!Q23</f>
        <v>Studio North</v>
      </c>
      <c r="D15" s="21">
        <f>'Data Sheet'!N23</f>
        <v>26000</v>
      </c>
      <c r="E15" s="21">
        <f>'Data Sheet'!O23</f>
        <v>23800</v>
      </c>
      <c r="F15" s="21">
        <f t="shared" si="0"/>
        <v>2200</v>
      </c>
      <c r="G15" s="26">
        <f>'Data Sheet'!M23</f>
        <v>0.85</v>
      </c>
      <c r="H15" s="9" t="str">
        <f>'Data Sheet'!I23</f>
        <v>In Progress</v>
      </c>
      <c r="I15" s="28">
        <f>'Data Sheet'!K23</f>
        <v>46058</v>
      </c>
      <c r="J15" s="9" t="str">
        <f>'Data Sheet'!R23</f>
        <v>Executive review pending</v>
      </c>
    </row>
    <row r="16" spans="1:11" ht="15" thickBot="1" x14ac:dyDescent="0.35">
      <c r="A16" s="9" t="str">
        <f>'Data Sheet'!C24</f>
        <v>Design</v>
      </c>
      <c r="B16" s="9" t="str">
        <f>'Data Sheet'!D24</f>
        <v>Technical architecture</v>
      </c>
      <c r="C16" s="9" t="str">
        <f>'Data Sheet'!Q24</f>
        <v>Vertex Systems</v>
      </c>
      <c r="D16" s="21">
        <f>'Data Sheet'!N24</f>
        <v>32000</v>
      </c>
      <c r="E16" s="21">
        <f>'Data Sheet'!O24</f>
        <v>29800</v>
      </c>
      <c r="F16" s="21">
        <f t="shared" si="0"/>
        <v>2200</v>
      </c>
      <c r="G16" s="26">
        <f>'Data Sheet'!M24</f>
        <v>0.8</v>
      </c>
      <c r="H16" s="9" t="str">
        <f>'Data Sheet'!I24</f>
        <v>In Progress</v>
      </c>
      <c r="I16" s="28">
        <f>'Data Sheet'!K24</f>
        <v>46061</v>
      </c>
      <c r="J16" s="9" t="str">
        <f>'Data Sheet'!R24</f>
        <v>Infra design in review</v>
      </c>
    </row>
    <row r="17" spans="1:10" ht="15" thickBot="1" x14ac:dyDescent="0.35">
      <c r="A17" s="9" t="str">
        <f>'Data Sheet'!C25</f>
        <v>Procurement</v>
      </c>
      <c r="B17" s="9" t="str">
        <f>'Data Sheet'!D25</f>
        <v>Vendor onboarding</v>
      </c>
      <c r="C17" s="9" t="str">
        <f>'Data Sheet'!Q25</f>
        <v>Aurelia Legal</v>
      </c>
      <c r="D17" s="21">
        <f>'Data Sheet'!N25</f>
        <v>9000</v>
      </c>
      <c r="E17" s="21">
        <f>'Data Sheet'!O25</f>
        <v>9200</v>
      </c>
      <c r="F17" s="21">
        <f t="shared" si="0"/>
        <v>-200</v>
      </c>
      <c r="G17" s="26">
        <f>'Data Sheet'!M25</f>
        <v>1</v>
      </c>
      <c r="H17" s="9" t="str">
        <f>'Data Sheet'!I25</f>
        <v>Completed</v>
      </c>
      <c r="I17" s="28">
        <f>'Data Sheet'!K25</f>
        <v>46055</v>
      </c>
      <c r="J17" s="9" t="str">
        <f>'Data Sheet'!R25</f>
        <v>Contracts signed</v>
      </c>
    </row>
    <row r="18" spans="1:10" ht="15" thickBot="1" x14ac:dyDescent="0.35">
      <c r="A18" s="9" t="str">
        <f>'Data Sheet'!C26</f>
        <v>Build</v>
      </c>
      <c r="B18" s="9" t="str">
        <f>'Data Sheet'!D26</f>
        <v>Web front-end build</v>
      </c>
      <c r="C18" s="9" t="str">
        <f>'Data Sheet'!Q26</f>
        <v>PixelFoundry</v>
      </c>
      <c r="D18" s="21">
        <f>'Data Sheet'!N26</f>
        <v>54000</v>
      </c>
      <c r="E18" s="21">
        <f>'Data Sheet'!O26</f>
        <v>37100</v>
      </c>
      <c r="F18" s="21">
        <f t="shared" si="0"/>
        <v>16900</v>
      </c>
      <c r="G18" s="26">
        <f>'Data Sheet'!M26</f>
        <v>0.65</v>
      </c>
      <c r="H18" s="9" t="str">
        <f>'Data Sheet'!I26</f>
        <v>In Progress</v>
      </c>
      <c r="I18" s="28">
        <f>'Data Sheet'!K26</f>
        <v>46093</v>
      </c>
      <c r="J18" s="9" t="str">
        <f>'Data Sheet'!R26</f>
        <v>Sprint 4 live</v>
      </c>
    </row>
    <row r="19" spans="1:10" ht="15" thickBot="1" x14ac:dyDescent="0.35">
      <c r="A19" s="9" t="str">
        <f>'Data Sheet'!C27</f>
        <v>Build</v>
      </c>
      <c r="B19" s="9" t="str">
        <f>'Data Sheet'!D27</f>
        <v>Back-end integration</v>
      </c>
      <c r="C19" s="9" t="str">
        <f>'Data Sheet'!Q27</f>
        <v>CoreStack</v>
      </c>
      <c r="D19" s="21">
        <f>'Data Sheet'!N27</f>
        <v>68000</v>
      </c>
      <c r="E19" s="21">
        <f>'Data Sheet'!O27</f>
        <v>40250</v>
      </c>
      <c r="F19" s="21">
        <f t="shared" si="0"/>
        <v>27750</v>
      </c>
      <c r="G19" s="26">
        <f>'Data Sheet'!M27</f>
        <v>0.57999999999999996</v>
      </c>
      <c r="H19" s="9" t="str">
        <f>'Data Sheet'!I27</f>
        <v>In Progress</v>
      </c>
      <c r="I19" s="28">
        <f>'Data Sheet'!K27</f>
        <v>46099</v>
      </c>
      <c r="J19" s="9" t="str">
        <f>'Data Sheet'!R27</f>
        <v>APIs partially complete</v>
      </c>
    </row>
    <row r="20" spans="1:10" ht="15" thickBot="1" x14ac:dyDescent="0.35">
      <c r="A20" s="9" t="str">
        <f>'Data Sheet'!C28</f>
        <v>Data</v>
      </c>
      <c r="B20" s="9" t="str">
        <f>'Data Sheet'!D28</f>
        <v>Analytics implementation</v>
      </c>
      <c r="C20" s="9" t="str">
        <f>'Data Sheet'!Q28</f>
        <v>BluePeak Data</v>
      </c>
      <c r="D20" s="21">
        <f>'Data Sheet'!N28</f>
        <v>24000</v>
      </c>
      <c r="E20" s="21">
        <f>'Data Sheet'!O28</f>
        <v>10950</v>
      </c>
      <c r="F20" s="21">
        <f t="shared" si="0"/>
        <v>13050</v>
      </c>
      <c r="G20" s="26">
        <f>'Data Sheet'!M28</f>
        <v>0.45</v>
      </c>
      <c r="H20" s="9" t="str">
        <f>'Data Sheet'!I28</f>
        <v>In Progress</v>
      </c>
      <c r="I20" s="28">
        <f>'Data Sheet'!K28</f>
        <v>46103</v>
      </c>
      <c r="J20" s="9" t="str">
        <f>'Data Sheet'!R28</f>
        <v>Tagging underway</v>
      </c>
    </row>
    <row r="21" spans="1:10" ht="15" thickBot="1" x14ac:dyDescent="0.35">
      <c r="A21" s="9" t="str">
        <f>'Data Sheet'!C29</f>
        <v>Operations</v>
      </c>
      <c r="B21" s="9" t="str">
        <f>'Data Sheet'!D29</f>
        <v>Fulfilment workflow design</v>
      </c>
      <c r="C21" s="9" t="str">
        <f>'Data Sheet'!Q29</f>
        <v>FlowWorks</v>
      </c>
      <c r="D21" s="21">
        <f>'Data Sheet'!N29</f>
        <v>21000</v>
      </c>
      <c r="E21" s="21">
        <f>'Data Sheet'!O29</f>
        <v>5100</v>
      </c>
      <c r="F21" s="21">
        <f t="shared" si="0"/>
        <v>15900</v>
      </c>
      <c r="G21" s="26">
        <f>'Data Sheet'!M29</f>
        <v>0.25</v>
      </c>
      <c r="H21" s="9" t="str">
        <f>'Data Sheet'!I29</f>
        <v>Started</v>
      </c>
      <c r="I21" s="28">
        <f>'Data Sheet'!K29</f>
        <v>46109</v>
      </c>
      <c r="J21" s="9" t="str">
        <f>'Data Sheet'!R29</f>
        <v>Workshop series underway</v>
      </c>
    </row>
    <row r="22" spans="1:10" ht="15" thickBot="1" x14ac:dyDescent="0.35">
      <c r="A22" s="9" t="str">
        <f>'Data Sheet'!C30</f>
        <v>Testing</v>
      </c>
      <c r="B22" s="9" t="str">
        <f>'Data Sheet'!D30</f>
        <v>System integration testing</v>
      </c>
      <c r="C22" s="9" t="str">
        <f>'Data Sheet'!Q30</f>
        <v>QA Labs</v>
      </c>
      <c r="D22" s="21">
        <f>'Data Sheet'!N30</f>
        <v>15000</v>
      </c>
      <c r="E22" s="21">
        <f>'Data Sheet'!O30</f>
        <v>0</v>
      </c>
      <c r="F22" s="21">
        <f t="shared" si="0"/>
        <v>15000</v>
      </c>
      <c r="G22" s="26">
        <f>'Data Sheet'!M30</f>
        <v>0</v>
      </c>
      <c r="H22" s="9" t="str">
        <f>'Data Sheet'!I30</f>
        <v>Not Started</v>
      </c>
      <c r="I22" s="28">
        <f>'Data Sheet'!K30</f>
        <v>46115</v>
      </c>
      <c r="J22" s="9">
        <f>'Data Sheet'!R30</f>
        <v>0</v>
      </c>
    </row>
    <row r="23" spans="1:10" ht="15" thickBot="1" x14ac:dyDescent="0.35">
      <c r="A23" s="9" t="str">
        <f>'Data Sheet'!C31</f>
        <v>Testing</v>
      </c>
      <c r="B23" s="9" t="str">
        <f>'Data Sheet'!D31</f>
        <v>User acceptance testing</v>
      </c>
      <c r="C23" s="9" t="str">
        <f>'Data Sheet'!Q31</f>
        <v>QA Labs</v>
      </c>
      <c r="D23" s="21">
        <f>'Data Sheet'!N31</f>
        <v>12000</v>
      </c>
      <c r="E23" s="21">
        <f>'Data Sheet'!O31</f>
        <v>0</v>
      </c>
      <c r="F23" s="21">
        <f t="shared" si="0"/>
        <v>12000</v>
      </c>
      <c r="G23" s="26">
        <f>'Data Sheet'!M31</f>
        <v>0</v>
      </c>
      <c r="H23" s="9" t="str">
        <f>'Data Sheet'!I31</f>
        <v>Not Started</v>
      </c>
      <c r="I23" s="28">
        <f>'Data Sheet'!K31</f>
        <v>46128</v>
      </c>
      <c r="J23" s="9">
        <f>'Data Sheet'!R31</f>
        <v>0</v>
      </c>
    </row>
    <row r="24" spans="1:10" ht="15" thickBot="1" x14ac:dyDescent="0.35">
      <c r="A24" s="9" t="str">
        <f>'Data Sheet'!C32</f>
        <v>Training</v>
      </c>
      <c r="B24" s="9" t="str">
        <f>'Data Sheet'!D32</f>
        <v>Training content development</v>
      </c>
      <c r="C24" s="9" t="str">
        <f>'Data Sheet'!Q32</f>
        <v>BrightPath Learning</v>
      </c>
      <c r="D24" s="21">
        <f>'Data Sheet'!N32</f>
        <v>8000</v>
      </c>
      <c r="E24" s="21">
        <f>'Data Sheet'!O32</f>
        <v>1600</v>
      </c>
      <c r="F24" s="21">
        <f t="shared" si="0"/>
        <v>6400</v>
      </c>
      <c r="G24" s="26">
        <f>'Data Sheet'!M32</f>
        <v>0.2</v>
      </c>
      <c r="H24" s="9" t="str">
        <f>'Data Sheet'!I32</f>
        <v>Started</v>
      </c>
      <c r="I24" s="28">
        <f>'Data Sheet'!K32</f>
        <v>46132</v>
      </c>
      <c r="J24" s="9">
        <f>'Data Sheet'!R32</f>
        <v>0</v>
      </c>
    </row>
    <row r="25" spans="1:10" ht="15" thickBot="1" x14ac:dyDescent="0.35">
      <c r="A25" s="9" t="str">
        <f>'Data Sheet'!C33</f>
        <v>Change</v>
      </c>
      <c r="B25" s="9" t="str">
        <f>'Data Sheet'!D33</f>
        <v>Stakeholder communications</v>
      </c>
      <c r="C25" s="9" t="str">
        <f>'Data Sheet'!Q33</f>
        <v>Storyline Comms</v>
      </c>
      <c r="D25" s="21">
        <f>'Data Sheet'!N33</f>
        <v>14000</v>
      </c>
      <c r="E25" s="21">
        <f>'Data Sheet'!O33</f>
        <v>7100</v>
      </c>
      <c r="F25" s="21">
        <f t="shared" si="0"/>
        <v>6900</v>
      </c>
      <c r="G25" s="26">
        <f>'Data Sheet'!M33</f>
        <v>0.5</v>
      </c>
      <c r="H25" s="9" t="str">
        <f>'Data Sheet'!I33</f>
        <v>In Progress</v>
      </c>
      <c r="I25" s="28">
        <f>'Data Sheet'!K33</f>
        <v>46157</v>
      </c>
      <c r="J25" s="9">
        <f>'Data Sheet'!R33</f>
        <v>0</v>
      </c>
    </row>
  </sheetData>
  <mergeCells count="4">
    <mergeCell ref="A2:K2"/>
    <mergeCell ref="A1:K1"/>
    <mergeCell ref="F4:H4"/>
    <mergeCell ref="A10:K10"/>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O29"/>
  <sheetViews>
    <sheetView showGridLines="0" workbookViewId="0">
      <selection activeCell="D5" sqref="D5"/>
    </sheetView>
  </sheetViews>
  <sheetFormatPr defaultRowHeight="14.4" x14ac:dyDescent="0.3"/>
  <cols>
    <col min="1" max="1" width="14" bestFit="1" customWidth="1"/>
    <col min="2" max="2" width="27.6640625" bestFit="1" customWidth="1"/>
    <col min="3" max="3" width="31.6640625" bestFit="1" customWidth="1"/>
    <col min="4" max="4" width="28.6640625" bestFit="1" customWidth="1"/>
    <col min="5" max="5" width="14.109375" bestFit="1" customWidth="1"/>
    <col min="6" max="6" width="13.5546875" bestFit="1" customWidth="1"/>
    <col min="7" max="7" width="10.6640625" bestFit="1" customWidth="1"/>
    <col min="8" max="8" width="16.88671875" bestFit="1" customWidth="1"/>
    <col min="9" max="9" width="8.44140625" bestFit="1" customWidth="1"/>
    <col min="10" max="10" width="21.109375" bestFit="1" customWidth="1"/>
    <col min="11" max="11" width="7" bestFit="1" customWidth="1"/>
    <col min="12" max="12" width="8.5546875" bestFit="1" customWidth="1"/>
    <col min="13" max="13" width="18.5546875" bestFit="1" customWidth="1"/>
    <col min="14" max="14" width="13.5546875" bestFit="1" customWidth="1"/>
    <col min="15" max="15" width="19.109375" bestFit="1" customWidth="1"/>
  </cols>
  <sheetData>
    <row r="1" spans="1:15" ht="36" thickBot="1" x14ac:dyDescent="0.65">
      <c r="A1" s="209" t="s">
        <v>993</v>
      </c>
      <c r="B1" s="162"/>
      <c r="C1" s="162"/>
      <c r="D1" s="162"/>
      <c r="E1" s="162"/>
      <c r="F1" s="162"/>
      <c r="G1" s="162"/>
      <c r="H1" s="162"/>
      <c r="I1" s="162"/>
      <c r="J1" s="162"/>
      <c r="K1" s="162"/>
      <c r="L1" s="162"/>
      <c r="M1" s="162"/>
      <c r="N1" s="162"/>
      <c r="O1" s="162"/>
    </row>
    <row r="2" spans="1:15" ht="15" thickBot="1" x14ac:dyDescent="0.35">
      <c r="A2" s="216" t="s">
        <v>839</v>
      </c>
      <c r="B2" s="164"/>
      <c r="C2" s="164"/>
      <c r="D2" s="164"/>
      <c r="E2" s="164"/>
      <c r="F2" s="164"/>
      <c r="G2" s="164"/>
      <c r="H2" s="164"/>
      <c r="I2" s="164"/>
      <c r="J2" s="164"/>
      <c r="K2" s="164"/>
      <c r="L2" s="164"/>
      <c r="M2" s="164"/>
      <c r="N2" s="164"/>
      <c r="O2" s="164"/>
    </row>
    <row r="3" spans="1:15" ht="15" thickBot="1" x14ac:dyDescent="0.35"/>
    <row r="4" spans="1:15" ht="15" thickBot="1" x14ac:dyDescent="0.35">
      <c r="A4" s="120" t="s">
        <v>48</v>
      </c>
      <c r="B4" s="125" t="str">
        <f>IF('Data Sheet'!B5="","",'Data Sheet'!B5)</f>
        <v>Vertex zzzz</v>
      </c>
    </row>
    <row r="5" spans="1:15" ht="15" thickBot="1" x14ac:dyDescent="0.35">
      <c r="A5" s="123" t="s">
        <v>55</v>
      </c>
      <c r="B5" s="122" t="str">
        <f>IF('Data Sheet'!B6="","",'Data Sheet'!B6)</f>
        <v>Elena zzzz</v>
      </c>
    </row>
    <row r="6" spans="1:15" ht="15" thickBot="1" x14ac:dyDescent="0.35">
      <c r="A6" s="120" t="s">
        <v>68</v>
      </c>
      <c r="B6" s="125" t="str">
        <f>IF('Data Sheet'!B8="","",'Data Sheet'!B8)</f>
        <v>Noah Sam Bennett</v>
      </c>
    </row>
    <row r="7" spans="1:15" ht="15" thickBot="1" x14ac:dyDescent="0.35">
      <c r="A7" s="123" t="s">
        <v>104</v>
      </c>
      <c r="B7" s="121">
        <f>IF('Data Sheet'!B12="","",'Data Sheet'!B12)</f>
        <v>46027</v>
      </c>
    </row>
    <row r="8" spans="1:15" ht="15" thickBot="1" x14ac:dyDescent="0.35">
      <c r="A8" s="120" t="s">
        <v>105</v>
      </c>
      <c r="B8" s="124">
        <f>IF('Data Sheet'!B13="","",'Data Sheet'!B13)</f>
        <v>46203</v>
      </c>
    </row>
    <row r="9" spans="1:15" ht="15" thickBot="1" x14ac:dyDescent="0.35"/>
    <row r="10" spans="1:15" ht="15" thickBot="1" x14ac:dyDescent="0.35">
      <c r="A10" s="220" t="s">
        <v>994</v>
      </c>
      <c r="B10" s="164"/>
      <c r="C10" s="164"/>
      <c r="D10" s="164"/>
      <c r="E10" s="164"/>
      <c r="F10" s="164"/>
    </row>
    <row r="11" spans="1:15" ht="15" thickBot="1" x14ac:dyDescent="0.35">
      <c r="A11" s="117" t="s">
        <v>315</v>
      </c>
      <c r="B11" s="8" t="s">
        <v>745</v>
      </c>
      <c r="C11" s="117" t="s">
        <v>48</v>
      </c>
      <c r="D11" s="8" t="s">
        <v>317</v>
      </c>
      <c r="E11" s="117" t="s">
        <v>68</v>
      </c>
      <c r="F11" s="8" t="s">
        <v>318</v>
      </c>
    </row>
    <row r="12" spans="1:15" ht="15" thickBot="1" x14ac:dyDescent="0.35">
      <c r="A12" s="9" t="str">
        <f>'Data Sheet'!A94</f>
        <v>1.0</v>
      </c>
      <c r="B12" s="28">
        <f>'Data Sheet'!B94</f>
        <v>46032</v>
      </c>
      <c r="C12" s="9" t="str">
        <f>'Data Sheet'!C94</f>
        <v>Vertex Commerce Transformation</v>
      </c>
      <c r="D12" s="9" t="str">
        <f>'Data Sheet'!D94</f>
        <v>Project Charter</v>
      </c>
      <c r="E12" s="9" t="str">
        <f>'Data Sheet'!E94</f>
        <v>Noah Bennett</v>
      </c>
      <c r="F12" s="9" t="str">
        <f>'Data Sheet'!F94</f>
        <v>Jonathan Hale</v>
      </c>
    </row>
    <row r="13" spans="1:15" ht="15" thickBot="1" x14ac:dyDescent="0.35">
      <c r="A13" s="9" t="str">
        <f>'Data Sheet'!A95</f>
        <v>1.1</v>
      </c>
      <c r="B13" s="28">
        <f>'Data Sheet'!B95</f>
        <v>46058</v>
      </c>
      <c r="C13" s="9" t="str">
        <f>'Data Sheet'!C95</f>
        <v>Vertex Commerce Transformation</v>
      </c>
      <c r="D13" s="9" t="str">
        <f>'Data Sheet'!D95</f>
        <v>Solution Design</v>
      </c>
      <c r="E13" s="9" t="str">
        <f>'Data Sheet'!E95</f>
        <v>Elena Marquez</v>
      </c>
      <c r="F13" s="9" t="str">
        <f>'Data Sheet'!F95</f>
        <v>Jonathan Hale</v>
      </c>
    </row>
    <row r="14" spans="1:15" ht="15" thickBot="1" x14ac:dyDescent="0.35">
      <c r="A14" s="9" t="str">
        <f>'Data Sheet'!A96</f>
        <v>1.2</v>
      </c>
      <c r="B14" s="28">
        <f>'Data Sheet'!B96</f>
        <v>46071</v>
      </c>
      <c r="C14" s="9" t="str">
        <f>'Data Sheet'!C96</f>
        <v>Vertex Commerce Transformation</v>
      </c>
      <c r="D14" s="9" t="str">
        <f>'Data Sheet'!D96</f>
        <v>Budget Baseline</v>
      </c>
      <c r="E14" s="9" t="str">
        <f>'Data Sheet'!E96</f>
        <v>Mia Carter</v>
      </c>
      <c r="F14" s="9" t="str">
        <f>'Data Sheet'!F96</f>
        <v>Jonathan Hale</v>
      </c>
    </row>
    <row r="15" spans="1:15" ht="15" thickBot="1" x14ac:dyDescent="0.35">
      <c r="A15" s="9" t="str">
        <f>'Data Sheet'!A97</f>
        <v>1.3</v>
      </c>
      <c r="B15" s="28">
        <f>'Data Sheet'!B97</f>
        <v>46082</v>
      </c>
      <c r="C15" s="9" t="str">
        <f>'Data Sheet'!C97</f>
        <v>Vertex Commerce Transformation</v>
      </c>
      <c r="D15" s="9" t="str">
        <f>'Data Sheet'!D97</f>
        <v>Cutover Plan</v>
      </c>
      <c r="E15" s="9" t="str">
        <f>'Data Sheet'!E97</f>
        <v>Leo Turner</v>
      </c>
      <c r="F15" s="9" t="str">
        <f>'Data Sheet'!F97</f>
        <v>Jonathan Hale</v>
      </c>
    </row>
    <row r="17" spans="1:15" ht="15" thickBot="1" x14ac:dyDescent="0.35"/>
    <row r="18" spans="1:15" ht="15" thickBot="1" x14ac:dyDescent="0.35">
      <c r="A18" s="196" t="s">
        <v>995</v>
      </c>
      <c r="B18" s="164"/>
      <c r="C18" s="164"/>
      <c r="D18" s="164"/>
      <c r="E18" s="164"/>
      <c r="F18" s="164"/>
      <c r="G18" s="164"/>
      <c r="H18" s="164"/>
      <c r="I18" s="164"/>
      <c r="J18" s="164"/>
      <c r="K18" s="164"/>
      <c r="L18" s="164"/>
      <c r="M18" s="164"/>
      <c r="N18" s="164"/>
      <c r="O18" s="164"/>
    </row>
    <row r="19" spans="1:15" ht="42" thickBot="1" x14ac:dyDescent="0.35">
      <c r="A19" s="118" t="s">
        <v>315</v>
      </c>
      <c r="B19" s="20" t="s">
        <v>316</v>
      </c>
      <c r="C19" s="118" t="s">
        <v>319</v>
      </c>
      <c r="D19" s="20" t="s">
        <v>320</v>
      </c>
      <c r="E19" s="118" t="s">
        <v>102</v>
      </c>
      <c r="F19" s="20" t="s">
        <v>321</v>
      </c>
      <c r="G19" s="118" t="s">
        <v>322</v>
      </c>
      <c r="H19" s="20" t="s">
        <v>323</v>
      </c>
      <c r="I19" s="118" t="s">
        <v>324</v>
      </c>
      <c r="J19" s="20" t="s">
        <v>996</v>
      </c>
      <c r="K19" s="118" t="s">
        <v>103</v>
      </c>
      <c r="L19" s="20" t="s">
        <v>997</v>
      </c>
      <c r="M19" s="118" t="s">
        <v>777</v>
      </c>
      <c r="N19" s="20" t="s">
        <v>998</v>
      </c>
      <c r="O19" s="118" t="s">
        <v>325</v>
      </c>
    </row>
    <row r="20" spans="1:15" ht="15" thickBot="1" x14ac:dyDescent="0.35">
      <c r="A20" s="9" t="str">
        <f>'Data Sheet'!A94</f>
        <v>1.0</v>
      </c>
      <c r="B20" s="28">
        <f>'Data Sheet'!B94</f>
        <v>46032</v>
      </c>
      <c r="C20" s="9" t="str">
        <f>'Data Sheet'!G94</f>
        <v>Scope</v>
      </c>
      <c r="D20" s="9" t="str">
        <f>'Data Sheet'!H94</f>
        <v>Added analytics workstream</v>
      </c>
      <c r="E20" s="9" t="str">
        <f>'Data Sheet'!I94</f>
        <v>High</v>
      </c>
      <c r="F20" s="28">
        <f>'Data Sheet'!J94</f>
        <v>46037</v>
      </c>
      <c r="G20" s="28">
        <f>'Data Sheet'!K94</f>
        <v>46033</v>
      </c>
      <c r="H20" s="9" t="str">
        <f>'Data Sheet'!L94</f>
        <v>Update plan</v>
      </c>
      <c r="I20" s="9" t="str">
        <f>'Data Sheet'!M94</f>
        <v>High</v>
      </c>
      <c r="J20" s="9" t="str">
        <f t="shared" ref="J20:J29" si="0">IF(I20="High","Prepared rollback plan","Monitor closely")</f>
        <v>Prepared rollback plan</v>
      </c>
      <c r="K20" s="9" t="str">
        <f>'Data Sheet'!N94</f>
        <v>Closed</v>
      </c>
      <c r="L20" s="9" t="str">
        <f t="shared" ref="L20:L29" si="1">IF(OR(E20="High",E20="Critical"),"Yes","No")</f>
        <v>Yes</v>
      </c>
      <c r="M20" s="9" t="str">
        <f>'Data Sheet'!D94</f>
        <v>Project Charter</v>
      </c>
      <c r="N20" s="9" t="str">
        <f>'Data Sheet'!F94</f>
        <v>Jonathan Hale</v>
      </c>
      <c r="O20" s="9" t="str">
        <f>'Data Sheet'!O94</f>
        <v>Approved</v>
      </c>
    </row>
    <row r="21" spans="1:15" ht="15" thickBot="1" x14ac:dyDescent="0.35">
      <c r="A21" s="9" t="str">
        <f>'Data Sheet'!A95</f>
        <v>1.1</v>
      </c>
      <c r="B21" s="28">
        <f>'Data Sheet'!B95</f>
        <v>46058</v>
      </c>
      <c r="C21" s="9" t="str">
        <f>'Data Sheet'!G95</f>
        <v>Requirement</v>
      </c>
      <c r="D21" s="9" t="str">
        <f>'Data Sheet'!H95</f>
        <v>Expanded API security controls</v>
      </c>
      <c r="E21" s="9" t="str">
        <f>'Data Sheet'!I95</f>
        <v>Medium</v>
      </c>
      <c r="F21" s="28">
        <f>'Data Sheet'!J95</f>
        <v>46067</v>
      </c>
      <c r="G21" s="28">
        <f>'Data Sheet'!K95</f>
        <v>46059</v>
      </c>
      <c r="H21" s="9" t="str">
        <f>'Data Sheet'!L95</f>
        <v>Revise design</v>
      </c>
      <c r="I21" s="9" t="str">
        <f>'Data Sheet'!M95</f>
        <v>Medium</v>
      </c>
      <c r="J21" s="9" t="str">
        <f t="shared" si="0"/>
        <v>Monitor closely</v>
      </c>
      <c r="K21" s="9" t="str">
        <f>'Data Sheet'!N95</f>
        <v>Open</v>
      </c>
      <c r="L21" s="9" t="str">
        <f t="shared" si="1"/>
        <v>No</v>
      </c>
      <c r="M21" s="9" t="str">
        <f>'Data Sheet'!D95</f>
        <v>Solution Design</v>
      </c>
      <c r="N21" s="9" t="str">
        <f>'Data Sheet'!F95</f>
        <v>Jonathan Hale</v>
      </c>
      <c r="O21" s="9" t="str">
        <f>'Data Sheet'!O95</f>
        <v>In review</v>
      </c>
    </row>
    <row r="22" spans="1:15" ht="15" thickBot="1" x14ac:dyDescent="0.35">
      <c r="A22" s="9" t="str">
        <f>'Data Sheet'!A96</f>
        <v>1.2</v>
      </c>
      <c r="B22" s="28">
        <f>'Data Sheet'!B96</f>
        <v>46071</v>
      </c>
      <c r="C22" s="9" t="str">
        <f>'Data Sheet'!G96</f>
        <v>Budget</v>
      </c>
      <c r="D22" s="9" t="str">
        <f>'Data Sheet'!H96</f>
        <v>Additional testing budget</v>
      </c>
      <c r="E22" s="9" t="str">
        <f>'Data Sheet'!I96</f>
        <v>High</v>
      </c>
      <c r="F22" s="28">
        <f>'Data Sheet'!J96</f>
        <v>46078</v>
      </c>
      <c r="G22" s="28">
        <f>'Data Sheet'!K96</f>
        <v>46072</v>
      </c>
      <c r="H22" s="9" t="str">
        <f>'Data Sheet'!L96</f>
        <v>Submit CR</v>
      </c>
      <c r="I22" s="9" t="str">
        <f>'Data Sheet'!M96</f>
        <v>High</v>
      </c>
      <c r="J22" s="9" t="str">
        <f t="shared" si="0"/>
        <v>Prepared rollback plan</v>
      </c>
      <c r="K22" s="9" t="str">
        <f>'Data Sheet'!N96</f>
        <v>Open</v>
      </c>
      <c r="L22" s="9" t="str">
        <f t="shared" si="1"/>
        <v>Yes</v>
      </c>
      <c r="M22" s="9" t="str">
        <f>'Data Sheet'!D96</f>
        <v>Budget Baseline</v>
      </c>
      <c r="N22" s="9" t="str">
        <f>'Data Sheet'!F96</f>
        <v>Jonathan Hale</v>
      </c>
      <c r="O22" s="9" t="str">
        <f>'Data Sheet'!O96</f>
        <v>Pending finance</v>
      </c>
    </row>
    <row r="23" spans="1:15" ht="15" thickBot="1" x14ac:dyDescent="0.35">
      <c r="A23" s="9" t="str">
        <f>'Data Sheet'!A97</f>
        <v>1.3</v>
      </c>
      <c r="B23" s="28">
        <f>'Data Sheet'!B97</f>
        <v>46082</v>
      </c>
      <c r="C23" s="9" t="str">
        <f>'Data Sheet'!G97</f>
        <v>Schedule</v>
      </c>
      <c r="D23" s="9" t="str">
        <f>'Data Sheet'!H97</f>
        <v>Shifted launch rehearsal</v>
      </c>
      <c r="E23" s="9" t="str">
        <f>'Data Sheet'!I97</f>
        <v>Medium</v>
      </c>
      <c r="F23" s="28">
        <f>'Data Sheet'!J97</f>
        <v>46088</v>
      </c>
      <c r="G23" s="28">
        <f>'Data Sheet'!K97</f>
        <v>46083</v>
      </c>
      <c r="H23" s="9" t="str">
        <f>'Data Sheet'!L97</f>
        <v>Resequence tasks</v>
      </c>
      <c r="I23" s="9" t="str">
        <f>'Data Sheet'!M97</f>
        <v>Low</v>
      </c>
      <c r="J23" s="9" t="str">
        <f t="shared" si="0"/>
        <v>Monitor closely</v>
      </c>
      <c r="K23" s="9" t="str">
        <f>'Data Sheet'!N97</f>
        <v>Open</v>
      </c>
      <c r="L23" s="9" t="str">
        <f t="shared" si="1"/>
        <v>No</v>
      </c>
      <c r="M23" s="9" t="str">
        <f>'Data Sheet'!D97</f>
        <v>Cutover Plan</v>
      </c>
      <c r="N23" s="9" t="str">
        <f>'Data Sheet'!F97</f>
        <v>Jonathan Hale</v>
      </c>
      <c r="O23" s="9" t="str">
        <f>'Data Sheet'!O97</f>
        <v>Dependency update</v>
      </c>
    </row>
    <row r="24" spans="1:15" ht="15" thickBot="1" x14ac:dyDescent="0.35">
      <c r="A24" s="9" t="str">
        <f>'Data Sheet'!A98</f>
        <v>1.4</v>
      </c>
      <c r="B24" s="28">
        <f>'Data Sheet'!B98</f>
        <v>46090</v>
      </c>
      <c r="C24" s="9" t="str">
        <f>'Data Sheet'!G98</f>
        <v>Resource</v>
      </c>
      <c r="D24" s="9" t="str">
        <f>'Data Sheet'!H98</f>
        <v>Added contract trainers</v>
      </c>
      <c r="E24" s="9" t="str">
        <f>'Data Sheet'!I98</f>
        <v>Low</v>
      </c>
      <c r="F24" s="28">
        <f>'Data Sheet'!J98</f>
        <v>46096</v>
      </c>
      <c r="G24" s="28">
        <f>'Data Sheet'!K98</f>
        <v>46091</v>
      </c>
      <c r="H24" s="9" t="str">
        <f>'Data Sheet'!L98</f>
        <v>Onboard trainers</v>
      </c>
      <c r="I24" s="9" t="str">
        <f>'Data Sheet'!M98</f>
        <v>Low</v>
      </c>
      <c r="J24" s="9" t="str">
        <f t="shared" si="0"/>
        <v>Monitor closely</v>
      </c>
      <c r="K24" s="9" t="str">
        <f>'Data Sheet'!N98</f>
        <v>Closed</v>
      </c>
      <c r="L24" s="9" t="str">
        <f t="shared" si="1"/>
        <v>No</v>
      </c>
      <c r="M24" s="9" t="str">
        <f>'Data Sheet'!D98</f>
        <v>Training Plan</v>
      </c>
      <c r="N24" s="9" t="str">
        <f>'Data Sheet'!F98</f>
        <v>Jonathan Hale</v>
      </c>
      <c r="O24" s="9" t="str">
        <f>'Data Sheet'!O98</f>
        <v>Completed</v>
      </c>
    </row>
    <row r="25" spans="1:15" ht="15" thickBot="1" x14ac:dyDescent="0.35">
      <c r="A25" s="9" t="str">
        <f>'Data Sheet'!A99</f>
        <v>1.5</v>
      </c>
      <c r="B25" s="28">
        <f>'Data Sheet'!B99</f>
        <v>46095</v>
      </c>
      <c r="C25" s="9" t="str">
        <f>'Data Sheet'!G99</f>
        <v>Risk</v>
      </c>
      <c r="D25" s="9" t="str">
        <f>'Data Sheet'!H99</f>
        <v>Raised payment gateway risk</v>
      </c>
      <c r="E25" s="9" t="str">
        <f>'Data Sheet'!I99</f>
        <v>Critical</v>
      </c>
      <c r="F25" s="28">
        <f>'Data Sheet'!J99</f>
        <v>46098</v>
      </c>
      <c r="G25" s="28">
        <f>'Data Sheet'!K99</f>
        <v>46095</v>
      </c>
      <c r="H25" s="9" t="str">
        <f>'Data Sheet'!L99</f>
        <v>Escalate vendor</v>
      </c>
      <c r="I25" s="9" t="str">
        <f>'Data Sheet'!M99</f>
        <v>Critical</v>
      </c>
      <c r="J25" s="9" t="str">
        <f t="shared" si="0"/>
        <v>Monitor closely</v>
      </c>
      <c r="K25" s="9" t="str">
        <f>'Data Sheet'!N99</f>
        <v>Open</v>
      </c>
      <c r="L25" s="9" t="str">
        <f t="shared" si="1"/>
        <v>Yes</v>
      </c>
      <c r="M25" s="9" t="str">
        <f>'Data Sheet'!D99</f>
        <v>Risk Register</v>
      </c>
      <c r="N25" s="9" t="str">
        <f>'Data Sheet'!F99</f>
        <v>Jonathan Hale</v>
      </c>
      <c r="O25" s="9" t="str">
        <f>'Data Sheet'!O99</f>
        <v>War room active</v>
      </c>
    </row>
    <row r="26" spans="1:15" ht="15" thickBot="1" x14ac:dyDescent="0.35">
      <c r="A26" s="9" t="str">
        <f>'Data Sheet'!A100</f>
        <v>1.6</v>
      </c>
      <c r="B26" s="28">
        <f>'Data Sheet'!B100</f>
        <v>46099</v>
      </c>
      <c r="C26" s="9" t="str">
        <f>'Data Sheet'!G100</f>
        <v>Data</v>
      </c>
      <c r="D26" s="9" t="str">
        <f>'Data Sheet'!H100</f>
        <v>Refined cleanse criteria</v>
      </c>
      <c r="E26" s="9" t="str">
        <f>'Data Sheet'!I100</f>
        <v>Medium</v>
      </c>
      <c r="F26" s="28">
        <f>'Data Sheet'!J100</f>
        <v>46103</v>
      </c>
      <c r="G26" s="28">
        <f>'Data Sheet'!K100</f>
        <v>46099</v>
      </c>
      <c r="H26" s="9" t="str">
        <f>'Data Sheet'!L100</f>
        <v>Update rules</v>
      </c>
      <c r="I26" s="9" t="str">
        <f>'Data Sheet'!M100</f>
        <v>Medium</v>
      </c>
      <c r="J26" s="9" t="str">
        <f t="shared" si="0"/>
        <v>Monitor closely</v>
      </c>
      <c r="K26" s="9" t="str">
        <f>'Data Sheet'!N100</f>
        <v>Open</v>
      </c>
      <c r="L26" s="9" t="str">
        <f t="shared" si="1"/>
        <v>No</v>
      </c>
      <c r="M26" s="9" t="str">
        <f>'Data Sheet'!D100</f>
        <v>Data Migration Plan</v>
      </c>
      <c r="N26" s="9" t="str">
        <f>'Data Sheet'!F100</f>
        <v>Jonathan Hale</v>
      </c>
      <c r="O26" s="9">
        <f>'Data Sheet'!O100</f>
        <v>0</v>
      </c>
    </row>
    <row r="27" spans="1:15" ht="15" thickBot="1" x14ac:dyDescent="0.35">
      <c r="A27" s="9" t="str">
        <f>'Data Sheet'!A101</f>
        <v>1.7</v>
      </c>
      <c r="B27" s="28">
        <f>'Data Sheet'!B101</f>
        <v>46101</v>
      </c>
      <c r="C27" s="9" t="str">
        <f>'Data Sheet'!G101</f>
        <v>Process</v>
      </c>
      <c r="D27" s="9" t="str">
        <f>'Data Sheet'!H101</f>
        <v>Extended hypercare window</v>
      </c>
      <c r="E27" s="9" t="str">
        <f>'Data Sheet'!I101</f>
        <v>Low</v>
      </c>
      <c r="F27" s="28">
        <f>'Data Sheet'!J101</f>
        <v>46104</v>
      </c>
      <c r="G27" s="28">
        <f>'Data Sheet'!K101</f>
        <v>46101</v>
      </c>
      <c r="H27" s="9" t="str">
        <f>'Data Sheet'!L101</f>
        <v>Revise SOP</v>
      </c>
      <c r="I27" s="9" t="str">
        <f>'Data Sheet'!M101</f>
        <v>Low</v>
      </c>
      <c r="J27" s="9" t="str">
        <f t="shared" si="0"/>
        <v>Monitor closely</v>
      </c>
      <c r="K27" s="9" t="str">
        <f>'Data Sheet'!N101</f>
        <v>Closed</v>
      </c>
      <c r="L27" s="9" t="str">
        <f t="shared" si="1"/>
        <v>No</v>
      </c>
      <c r="M27" s="9" t="str">
        <f>'Data Sheet'!D101</f>
        <v>Support Model</v>
      </c>
      <c r="N27" s="9" t="str">
        <f>'Data Sheet'!F101</f>
        <v>Jonathan Hale</v>
      </c>
      <c r="O27" s="9" t="str">
        <f>'Data Sheet'!O101</f>
        <v>Signed off</v>
      </c>
    </row>
    <row r="28" spans="1:15" ht="15" thickBot="1" x14ac:dyDescent="0.35">
      <c r="A28" s="9" t="str">
        <f>'Data Sheet'!A102</f>
        <v>1.8</v>
      </c>
      <c r="B28" s="28">
        <f>'Data Sheet'!B102</f>
        <v>46103</v>
      </c>
      <c r="C28" s="9" t="str">
        <f>'Data Sheet'!G102</f>
        <v>Technical</v>
      </c>
      <c r="D28" s="9" t="str">
        <f>'Data Sheet'!H102</f>
        <v>Hotfix branch included</v>
      </c>
      <c r="E28" s="9" t="str">
        <f>'Data Sheet'!I102</f>
        <v>High</v>
      </c>
      <c r="F28" s="28">
        <f>'Data Sheet'!J102</f>
        <v>46105</v>
      </c>
      <c r="G28" s="28">
        <f>'Data Sheet'!K102</f>
        <v>46103</v>
      </c>
      <c r="H28" s="9" t="str">
        <f>'Data Sheet'!L102</f>
        <v>Patch deploy</v>
      </c>
      <c r="I28" s="9" t="str">
        <f>'Data Sheet'!M102</f>
        <v>High</v>
      </c>
      <c r="J28" s="9" t="str">
        <f t="shared" si="0"/>
        <v>Prepared rollback plan</v>
      </c>
      <c r="K28" s="9" t="str">
        <f>'Data Sheet'!N102</f>
        <v>Open</v>
      </c>
      <c r="L28" s="9" t="str">
        <f t="shared" si="1"/>
        <v>Yes</v>
      </c>
      <c r="M28" s="9" t="str">
        <f>'Data Sheet'!D102</f>
        <v>Release Notes</v>
      </c>
      <c r="N28" s="9" t="str">
        <f>'Data Sheet'!F102</f>
        <v>Jonathan Hale</v>
      </c>
      <c r="O28" s="9">
        <f>'Data Sheet'!O102</f>
        <v>0</v>
      </c>
    </row>
    <row r="29" spans="1:15" ht="15" thickBot="1" x14ac:dyDescent="0.35">
      <c r="A29" s="9" t="str">
        <f>'Data Sheet'!A103</f>
        <v>1.9</v>
      </c>
      <c r="B29" s="28">
        <f>'Data Sheet'!B103</f>
        <v>46105</v>
      </c>
      <c r="C29" s="9" t="str">
        <f>'Data Sheet'!G103</f>
        <v>Communication</v>
      </c>
      <c r="D29" s="9" t="str">
        <f>'Data Sheet'!H103</f>
        <v>New launch messaging</v>
      </c>
      <c r="E29" s="9" t="str">
        <f>'Data Sheet'!I103</f>
        <v>Low</v>
      </c>
      <c r="F29" s="28">
        <f>'Data Sheet'!J103</f>
        <v>46110</v>
      </c>
      <c r="G29" s="28">
        <f>'Data Sheet'!K103</f>
        <v>46105</v>
      </c>
      <c r="H29" s="9" t="str">
        <f>'Data Sheet'!L103</f>
        <v>Update comms</v>
      </c>
      <c r="I29" s="9" t="str">
        <f>'Data Sheet'!M103</f>
        <v>Low</v>
      </c>
      <c r="J29" s="9" t="str">
        <f t="shared" si="0"/>
        <v>Monitor closely</v>
      </c>
      <c r="K29" s="9" t="str">
        <f>'Data Sheet'!N103</f>
        <v>Open</v>
      </c>
      <c r="L29" s="9" t="str">
        <f t="shared" si="1"/>
        <v>No</v>
      </c>
      <c r="M29" s="9" t="str">
        <f>'Data Sheet'!D103</f>
        <v>Comms Pack</v>
      </c>
      <c r="N29" s="9" t="str">
        <f>'Data Sheet'!F103</f>
        <v>Jonathan Hale</v>
      </c>
      <c r="O29" s="9">
        <f>'Data Sheet'!O103</f>
        <v>0</v>
      </c>
    </row>
  </sheetData>
  <mergeCells count="4">
    <mergeCell ref="A1:O1"/>
    <mergeCell ref="A18:O18"/>
    <mergeCell ref="A10:F10"/>
    <mergeCell ref="A2:O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18"/>
  <sheetViews>
    <sheetView showGridLines="0" workbookViewId="0">
      <selection activeCell="L5" sqref="L5"/>
    </sheetView>
  </sheetViews>
  <sheetFormatPr defaultRowHeight="14.4" x14ac:dyDescent="0.3"/>
  <cols>
    <col min="1" max="1" width="12" customWidth="1"/>
    <col min="2" max="5" width="14" customWidth="1"/>
    <col min="6" max="6" width="16" customWidth="1"/>
    <col min="7" max="7" width="14" customWidth="1"/>
    <col min="8" max="8" width="4" customWidth="1"/>
    <col min="9" max="12" width="14" customWidth="1"/>
  </cols>
  <sheetData>
    <row r="1" spans="1:12" ht="15" thickBot="1" x14ac:dyDescent="0.35"/>
    <row r="2" spans="1:12" ht="35.4" thickBot="1" x14ac:dyDescent="0.35">
      <c r="B2" s="252" t="s">
        <v>999</v>
      </c>
      <c r="C2" s="252"/>
      <c r="D2" s="252"/>
      <c r="E2" s="252"/>
      <c r="F2" s="252"/>
      <c r="G2" s="252"/>
      <c r="H2" s="252"/>
      <c r="I2" s="252"/>
      <c r="J2" s="252"/>
      <c r="K2" s="252"/>
    </row>
    <row r="3" spans="1:12" ht="15" thickBot="1" x14ac:dyDescent="0.35"/>
    <row r="4" spans="1:12" ht="15" thickBot="1" x14ac:dyDescent="0.35">
      <c r="B4" s="253" t="s">
        <v>48</v>
      </c>
      <c r="C4" s="253"/>
      <c r="D4" s="255" t="str">
        <f>'Data Sheet'!B5</f>
        <v>Vertex zzzz</v>
      </c>
      <c r="E4" s="255"/>
      <c r="F4" s="255"/>
    </row>
    <row r="5" spans="1:12" ht="15" thickBot="1" x14ac:dyDescent="0.35">
      <c r="B5" s="254" t="s">
        <v>55</v>
      </c>
      <c r="C5" s="254"/>
      <c r="D5" s="256" t="str">
        <f>'Data Sheet'!B6</f>
        <v>Elena zzzz</v>
      </c>
      <c r="E5" s="256"/>
      <c r="F5" s="256"/>
    </row>
    <row r="6" spans="1:12" ht="15" thickBot="1" x14ac:dyDescent="0.35">
      <c r="B6" s="253" t="s">
        <v>1000</v>
      </c>
      <c r="C6" s="253"/>
      <c r="D6" s="255">
        <f>'Data Sheet'!B208</f>
        <v>6</v>
      </c>
      <c r="E6" s="255"/>
      <c r="F6" s="255"/>
    </row>
    <row r="7" spans="1:12" ht="15" thickBot="1" x14ac:dyDescent="0.35">
      <c r="B7" s="254" t="s">
        <v>495</v>
      </c>
      <c r="C7" s="254"/>
      <c r="D7" s="256">
        <f>'Data Sheet'!B209</f>
        <v>1.2</v>
      </c>
      <c r="E7" s="256"/>
      <c r="F7" s="256"/>
    </row>
    <row r="8" spans="1:12" ht="15" thickBot="1" x14ac:dyDescent="0.35">
      <c r="B8" s="253" t="s">
        <v>444</v>
      </c>
      <c r="C8" s="253"/>
      <c r="D8" s="255">
        <f>'Data Sheet'!B210</f>
        <v>2026</v>
      </c>
      <c r="E8" s="255"/>
      <c r="F8" s="255"/>
    </row>
    <row r="9" spans="1:12" ht="15" thickBot="1" x14ac:dyDescent="0.35"/>
    <row r="10" spans="1:12" ht="15" thickBot="1" x14ac:dyDescent="0.35">
      <c r="B10" s="251" t="s">
        <v>1001</v>
      </c>
      <c r="C10" s="164"/>
      <c r="D10" s="164"/>
      <c r="E10" s="164"/>
      <c r="F10" s="164"/>
      <c r="G10" s="164"/>
      <c r="I10" s="251" t="s">
        <v>1002</v>
      </c>
      <c r="J10" s="164"/>
      <c r="K10" s="164"/>
      <c r="L10" s="164"/>
    </row>
    <row r="11" spans="1:12" ht="15" thickBot="1" x14ac:dyDescent="0.35">
      <c r="B11" s="151" t="s">
        <v>226</v>
      </c>
      <c r="C11" s="78" t="s">
        <v>491</v>
      </c>
      <c r="D11" s="151" t="s">
        <v>492</v>
      </c>
      <c r="E11" s="78" t="s">
        <v>493</v>
      </c>
      <c r="F11" s="151" t="s">
        <v>1003</v>
      </c>
      <c r="G11" s="78" t="s">
        <v>228</v>
      </c>
      <c r="I11" s="151" t="s">
        <v>1004</v>
      </c>
      <c r="J11" s="78" t="s">
        <v>1005</v>
      </c>
      <c r="K11" s="151" t="s">
        <v>1006</v>
      </c>
      <c r="L11" s="78" t="s">
        <v>493</v>
      </c>
    </row>
    <row r="12" spans="1:12" ht="15" thickBot="1" x14ac:dyDescent="0.35">
      <c r="B12" s="79">
        <f>SUM('Data Sheet'!B204:B206)</f>
        <v>225000</v>
      </c>
      <c r="C12" s="79">
        <f>SUM('Data Sheet'!C204:C206)</f>
        <v>145000</v>
      </c>
      <c r="D12" s="79">
        <f>SUM('Data Sheet'!D204:D206)</f>
        <v>190000</v>
      </c>
      <c r="E12" s="79">
        <f>SUM('Data Sheet'!E204:E206)</f>
        <v>200000</v>
      </c>
      <c r="F12" s="79">
        <f>SUM('Data Sheet'!F204:F206)</f>
        <v>390000</v>
      </c>
      <c r="G12" s="79">
        <f>SUM('Data Sheet'!G204:G206)</f>
        <v>165000</v>
      </c>
      <c r="I12" s="79">
        <f>B12/'Data Sheet'!B208</f>
        <v>37500</v>
      </c>
      <c r="J12" s="79">
        <f>C12-D12</f>
        <v>-45000</v>
      </c>
      <c r="K12" s="79">
        <f>D12*'Data Sheet'!B209</f>
        <v>228000</v>
      </c>
      <c r="L12" s="79">
        <f>B12-K12</f>
        <v>-3000</v>
      </c>
    </row>
    <row r="14" spans="1:12" ht="15" thickBot="1" x14ac:dyDescent="0.35"/>
    <row r="15" spans="1:12" ht="15" thickBot="1" x14ac:dyDescent="0.35">
      <c r="A15" s="151" t="s">
        <v>490</v>
      </c>
      <c r="B15" s="78" t="s">
        <v>226</v>
      </c>
      <c r="C15" s="151" t="s">
        <v>491</v>
      </c>
      <c r="D15" s="78" t="s">
        <v>492</v>
      </c>
      <c r="E15" s="151" t="s">
        <v>493</v>
      </c>
      <c r="F15" s="78" t="s">
        <v>1003</v>
      </c>
      <c r="G15" s="151" t="s">
        <v>228</v>
      </c>
      <c r="I15" s="151" t="s">
        <v>1004</v>
      </c>
      <c r="J15" s="78" t="s">
        <v>1005</v>
      </c>
      <c r="K15" s="151" t="s">
        <v>1006</v>
      </c>
      <c r="L15" s="78" t="s">
        <v>493</v>
      </c>
    </row>
    <row r="16" spans="1:12" ht="15" thickBot="1" x14ac:dyDescent="0.35">
      <c r="A16" s="36" t="str">
        <f>'Data Sheet'!A204</f>
        <v>Project 1</v>
      </c>
      <c r="B16" s="37">
        <f>'Data Sheet'!B204</f>
        <v>50000</v>
      </c>
      <c r="C16" s="37">
        <f>'Data Sheet'!C204</f>
        <v>30000</v>
      </c>
      <c r="D16" s="37">
        <f>'Data Sheet'!D204</f>
        <v>40000</v>
      </c>
      <c r="E16" s="37">
        <f>'Data Sheet'!E204</f>
        <v>50000</v>
      </c>
      <c r="F16" s="37">
        <f>'Data Sheet'!F204</f>
        <v>90000</v>
      </c>
      <c r="G16" s="37">
        <f>'Data Sheet'!G204</f>
        <v>40000</v>
      </c>
      <c r="I16" s="37">
        <f>B16/'Data Sheet'!B208</f>
        <v>8333.3333333333339</v>
      </c>
      <c r="J16" s="37">
        <f>C16-D16</f>
        <v>-10000</v>
      </c>
      <c r="K16" s="37">
        <f>D16*'Data Sheet'!H204</f>
        <v>48000</v>
      </c>
      <c r="L16" s="37">
        <f>B16-K16</f>
        <v>2000</v>
      </c>
    </row>
    <row r="17" spans="1:12" ht="15" thickBot="1" x14ac:dyDescent="0.35">
      <c r="A17" s="36" t="str">
        <f>'Data Sheet'!A205</f>
        <v>Project 2</v>
      </c>
      <c r="B17" s="37">
        <f>'Data Sheet'!B205</f>
        <v>100000</v>
      </c>
      <c r="C17" s="37">
        <f>'Data Sheet'!C205</f>
        <v>75000</v>
      </c>
      <c r="D17" s="37">
        <f>'Data Sheet'!D205</f>
        <v>90000</v>
      </c>
      <c r="E17" s="37">
        <f>'Data Sheet'!E205</f>
        <v>80000</v>
      </c>
      <c r="F17" s="37">
        <f>'Data Sheet'!F205</f>
        <v>170000</v>
      </c>
      <c r="G17" s="37">
        <f>'Data Sheet'!G205</f>
        <v>70000</v>
      </c>
      <c r="I17" s="37">
        <f>B17/'Data Sheet'!B208</f>
        <v>16666.666666666668</v>
      </c>
      <c r="J17" s="37">
        <f>C17-D17</f>
        <v>-15000</v>
      </c>
      <c r="K17" s="37">
        <f>D17*'Data Sheet'!H205</f>
        <v>108000</v>
      </c>
      <c r="L17" s="37">
        <f>B17-K17</f>
        <v>-8000</v>
      </c>
    </row>
    <row r="18" spans="1:12" ht="15" thickBot="1" x14ac:dyDescent="0.35">
      <c r="A18" s="36" t="str">
        <f>'Data Sheet'!A206</f>
        <v>Project 3</v>
      </c>
      <c r="B18" s="37">
        <f>'Data Sheet'!B206</f>
        <v>75000</v>
      </c>
      <c r="C18" s="37">
        <f>'Data Sheet'!C206</f>
        <v>40000</v>
      </c>
      <c r="D18" s="37">
        <f>'Data Sheet'!D206</f>
        <v>60000</v>
      </c>
      <c r="E18" s="37">
        <f>'Data Sheet'!E206</f>
        <v>70000</v>
      </c>
      <c r="F18" s="37">
        <f>'Data Sheet'!F206</f>
        <v>130000</v>
      </c>
      <c r="G18" s="37">
        <f>'Data Sheet'!G206</f>
        <v>55000</v>
      </c>
      <c r="I18" s="37">
        <f>B18/'Data Sheet'!B208</f>
        <v>12500</v>
      </c>
      <c r="J18" s="37">
        <f>C18-D18</f>
        <v>-20000</v>
      </c>
      <c r="K18" s="37">
        <f>D18*'Data Sheet'!H206</f>
        <v>72000</v>
      </c>
      <c r="L18" s="37">
        <f>B18-K18</f>
        <v>3000</v>
      </c>
    </row>
  </sheetData>
  <mergeCells count="13">
    <mergeCell ref="B10:G10"/>
    <mergeCell ref="I10:L10"/>
    <mergeCell ref="B2:K2"/>
    <mergeCell ref="B4:C4"/>
    <mergeCell ref="B5:C5"/>
    <mergeCell ref="B6:C6"/>
    <mergeCell ref="B7:C7"/>
    <mergeCell ref="B8:C8"/>
    <mergeCell ref="D4:F4"/>
    <mergeCell ref="D5:F5"/>
    <mergeCell ref="D6:F6"/>
    <mergeCell ref="D7:F7"/>
    <mergeCell ref="D8:F8"/>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2:P50"/>
  <sheetViews>
    <sheetView showGridLines="0" workbookViewId="0">
      <selection activeCell="E22" sqref="E22"/>
    </sheetView>
  </sheetViews>
  <sheetFormatPr defaultRowHeight="14.4" x14ac:dyDescent="0.3"/>
  <cols>
    <col min="1" max="1" width="4" customWidth="1"/>
    <col min="2" max="2" width="22" customWidth="1"/>
    <col min="3" max="13" width="14" customWidth="1"/>
    <col min="14" max="14" width="16" customWidth="1"/>
    <col min="15" max="16" width="14" customWidth="1"/>
  </cols>
  <sheetData>
    <row r="2" spans="2:16" ht="42" x14ac:dyDescent="0.3">
      <c r="B2" s="257" t="s">
        <v>1007</v>
      </c>
      <c r="C2" s="258"/>
      <c r="D2" s="258"/>
      <c r="E2" s="258"/>
      <c r="F2" s="258"/>
      <c r="G2" s="258"/>
      <c r="H2" s="258"/>
      <c r="I2" s="258"/>
      <c r="J2" s="258"/>
      <c r="K2" s="258"/>
    </row>
    <row r="4" spans="2:16" x14ac:dyDescent="0.3">
      <c r="B4" s="1" t="s">
        <v>103</v>
      </c>
      <c r="C4" s="1" t="s">
        <v>1008</v>
      </c>
      <c r="F4" s="1" t="s">
        <v>101</v>
      </c>
      <c r="G4" s="1" t="s">
        <v>1009</v>
      </c>
    </row>
    <row r="5" spans="2:16" x14ac:dyDescent="0.3">
      <c r="B5" t="s">
        <v>1010</v>
      </c>
      <c r="C5">
        <f>'Data Sheet'!N234</f>
        <v>4</v>
      </c>
      <c r="F5" t="s">
        <v>115</v>
      </c>
      <c r="G5">
        <f>COUNTIF('Data Sheet'!G20:G39,F5)</f>
        <v>1</v>
      </c>
    </row>
    <row r="6" spans="2:16" x14ac:dyDescent="0.3">
      <c r="B6" t="s">
        <v>59</v>
      </c>
      <c r="C6">
        <f>'Data Sheet'!N235</f>
        <v>6</v>
      </c>
      <c r="F6" t="s">
        <v>122</v>
      </c>
      <c r="G6">
        <f>COUNTIF('Data Sheet'!G20:G39,F6)</f>
        <v>1</v>
      </c>
    </row>
    <row r="7" spans="2:16" x14ac:dyDescent="0.3">
      <c r="B7" t="s">
        <v>45</v>
      </c>
      <c r="C7">
        <f>'Data Sheet'!N236</f>
        <v>8</v>
      </c>
      <c r="F7" t="s">
        <v>127</v>
      </c>
      <c r="G7">
        <f>COUNTIF('Data Sheet'!G20:G39,F7)</f>
        <v>1</v>
      </c>
    </row>
    <row r="8" spans="2:16" x14ac:dyDescent="0.3">
      <c r="B8" t="s">
        <v>531</v>
      </c>
      <c r="C8">
        <f ca="1">'Data Sheet'!N237</f>
        <v>5</v>
      </c>
      <c r="F8" t="s">
        <v>133</v>
      </c>
      <c r="G8">
        <f>COUNTIF('Data Sheet'!G20:G39,F8)</f>
        <v>1</v>
      </c>
    </row>
    <row r="9" spans="2:16" x14ac:dyDescent="0.3">
      <c r="F9" t="s">
        <v>138</v>
      </c>
      <c r="G9">
        <f>COUNTIF('Data Sheet'!G20:G39,F9)</f>
        <v>1</v>
      </c>
    </row>
    <row r="10" spans="2:16" x14ac:dyDescent="0.3">
      <c r="F10" t="s">
        <v>145</v>
      </c>
      <c r="G10">
        <f>COUNTIF('Data Sheet'!G20:G39,F10)</f>
        <v>1</v>
      </c>
    </row>
    <row r="11" spans="2:16" x14ac:dyDescent="0.3">
      <c r="F11" t="s">
        <v>152</v>
      </c>
      <c r="G11">
        <f>COUNTIF('Data Sheet'!G20:G39,F11)</f>
        <v>1</v>
      </c>
    </row>
    <row r="12" spans="2:16" x14ac:dyDescent="0.3">
      <c r="F12" t="s">
        <v>158</v>
      </c>
      <c r="G12">
        <f>COUNTIF('Data Sheet'!G20:G39,F12)</f>
        <v>1</v>
      </c>
    </row>
    <row r="15" spans="2:16" ht="15" thickBot="1" x14ac:dyDescent="0.35"/>
    <row r="16" spans="2:16" ht="15" thickBot="1" x14ac:dyDescent="0.35">
      <c r="B16" s="253" t="s">
        <v>48</v>
      </c>
      <c r="C16" s="253"/>
      <c r="D16" s="255" t="str">
        <f>'Data Sheet'!B5</f>
        <v>Vertex zzzz</v>
      </c>
      <c r="E16" s="255"/>
      <c r="F16" s="255"/>
      <c r="N16" s="78" t="s">
        <v>1011</v>
      </c>
      <c r="P16" s="80">
        <f>1</f>
        <v>1</v>
      </c>
    </row>
    <row r="17" spans="2:16" ht="15" thickBot="1" x14ac:dyDescent="0.35">
      <c r="B17" s="254" t="s">
        <v>55</v>
      </c>
      <c r="C17" s="254"/>
      <c r="D17" s="256" t="str">
        <f>'Data Sheet'!B6</f>
        <v>Elena zzzz</v>
      </c>
      <c r="E17" s="256"/>
      <c r="F17" s="256"/>
    </row>
    <row r="18" spans="2:16" ht="15" thickBot="1" x14ac:dyDescent="0.35">
      <c r="B18" s="253" t="s">
        <v>104</v>
      </c>
      <c r="C18" s="253"/>
      <c r="D18" s="259">
        <f>'Data Sheet'!B12</f>
        <v>46027</v>
      </c>
      <c r="E18" s="259"/>
      <c r="F18" s="259"/>
      <c r="N18" s="151" t="s">
        <v>45</v>
      </c>
      <c r="P18" s="80">
        <f>'Data Sheet'!N236</f>
        <v>8</v>
      </c>
    </row>
    <row r="19" spans="2:16" ht="15" thickBot="1" x14ac:dyDescent="0.35">
      <c r="B19" s="254" t="s">
        <v>105</v>
      </c>
      <c r="C19" s="254"/>
      <c r="D19" s="260">
        <f>'Data Sheet'!B13</f>
        <v>46203</v>
      </c>
      <c r="E19" s="260"/>
      <c r="F19" s="260"/>
      <c r="N19" s="78" t="s">
        <v>59</v>
      </c>
      <c r="P19" s="80">
        <f>'Data Sheet'!N235</f>
        <v>6</v>
      </c>
    </row>
    <row r="20" spans="2:16" ht="15" thickBot="1" x14ac:dyDescent="0.35">
      <c r="B20" s="253" t="s">
        <v>106</v>
      </c>
      <c r="C20" s="253"/>
      <c r="D20" s="255">
        <f>'Data Sheet'!B13-'Data Sheet'!B12+1</f>
        <v>177</v>
      </c>
      <c r="E20" s="255"/>
      <c r="F20" s="255"/>
      <c r="N20" s="151" t="s">
        <v>1010</v>
      </c>
      <c r="P20" s="80">
        <f>'Data Sheet'!N234</f>
        <v>4</v>
      </c>
    </row>
    <row r="21" spans="2:16" ht="15" thickBot="1" x14ac:dyDescent="0.35">
      <c r="N21" s="78" t="s">
        <v>531</v>
      </c>
      <c r="P21" s="80">
        <f ca="1">'Data Sheet'!N237</f>
        <v>5</v>
      </c>
    </row>
    <row r="23" spans="2:16" ht="15" thickBot="1" x14ac:dyDescent="0.35"/>
    <row r="24" spans="2:16" ht="15" thickBot="1" x14ac:dyDescent="0.35">
      <c r="N24" s="151" t="s">
        <v>70</v>
      </c>
      <c r="P24" s="79">
        <f>'Data Sheet'!N238</f>
        <v>408000</v>
      </c>
    </row>
    <row r="25" spans="2:16" ht="15" thickBot="1" x14ac:dyDescent="0.35">
      <c r="N25" s="78" t="s">
        <v>73</v>
      </c>
      <c r="P25" s="79">
        <f>'Data Sheet'!N239</f>
        <v>208550</v>
      </c>
    </row>
    <row r="26" spans="2:16" ht="15" thickBot="1" x14ac:dyDescent="0.35">
      <c r="N26" s="151" t="s">
        <v>228</v>
      </c>
      <c r="P26" s="79">
        <f>'Data Sheet'!N240</f>
        <v>199450</v>
      </c>
    </row>
    <row r="27" spans="2:16" ht="15" thickBot="1" x14ac:dyDescent="0.35"/>
    <row r="28" spans="2:16" ht="15" thickBot="1" x14ac:dyDescent="0.35">
      <c r="B28" s="151" t="s">
        <v>1009</v>
      </c>
      <c r="C28" s="78" t="s">
        <v>272</v>
      </c>
      <c r="D28" s="151" t="s">
        <v>889</v>
      </c>
      <c r="E28" s="78" t="s">
        <v>1012</v>
      </c>
      <c r="F28" s="151" t="s">
        <v>846</v>
      </c>
      <c r="G28" s="78" t="s">
        <v>103</v>
      </c>
      <c r="H28" s="151" t="s">
        <v>70</v>
      </c>
      <c r="I28" s="78" t="s">
        <v>73</v>
      </c>
      <c r="J28" s="151" t="s">
        <v>572</v>
      </c>
    </row>
    <row r="29" spans="2:16" ht="27" thickBot="1" x14ac:dyDescent="0.35">
      <c r="B29" s="36" t="str">
        <f>'Data Sheet'!D20</f>
        <v>Meet client leadership</v>
      </c>
      <c r="C29" s="36" t="str">
        <f>'Data Sheet'!E20</f>
        <v>Ava Reynolds</v>
      </c>
      <c r="D29" s="44">
        <f>'Data Sheet'!J20</f>
        <v>46027</v>
      </c>
      <c r="E29" s="44">
        <f>'Data Sheet'!K20</f>
        <v>46030</v>
      </c>
      <c r="F29" s="43">
        <f>'Data Sheet'!L20</f>
        <v>4</v>
      </c>
      <c r="G29" s="39" t="str">
        <f>'Data Sheet'!I20</f>
        <v>Completed</v>
      </c>
      <c r="H29" s="37">
        <f>'Data Sheet'!N20</f>
        <v>15000</v>
      </c>
      <c r="I29" s="37">
        <f>'Data Sheet'!O20</f>
        <v>14200</v>
      </c>
      <c r="J29" s="36" t="str">
        <f>'Data Sheet'!R20</f>
        <v>Kickoff completed</v>
      </c>
    </row>
    <row r="30" spans="2:16" ht="40.200000000000003" thickBot="1" x14ac:dyDescent="0.35">
      <c r="B30" s="36" t="str">
        <f>'Data Sheet'!D21</f>
        <v>Gather requirements</v>
      </c>
      <c r="C30" s="36" t="str">
        <f>'Data Sheet'!E21</f>
        <v>Liam Foster</v>
      </c>
      <c r="D30" s="44">
        <f>'Data Sheet'!J21</f>
        <v>46031</v>
      </c>
      <c r="E30" s="44">
        <f>'Data Sheet'!K21</f>
        <v>46037</v>
      </c>
      <c r="F30" s="43">
        <f>'Data Sheet'!L21</f>
        <v>7</v>
      </c>
      <c r="G30" s="39" t="str">
        <f>'Data Sheet'!I21</f>
        <v>Completed</v>
      </c>
      <c r="H30" s="37">
        <f>'Data Sheet'!N21</f>
        <v>18000</v>
      </c>
      <c r="I30" s="37">
        <f>'Data Sheet'!O21</f>
        <v>17600</v>
      </c>
      <c r="J30" s="36" t="str">
        <f>'Data Sheet'!R21</f>
        <v>Signed requirements pack</v>
      </c>
    </row>
    <row r="31" spans="2:16" ht="27" thickBot="1" x14ac:dyDescent="0.35">
      <c r="B31" s="36" t="str">
        <f>'Data Sheet'!D22</f>
        <v>Current state analysis</v>
      </c>
      <c r="C31" s="36" t="str">
        <f>'Data Sheet'!E22</f>
        <v>Sophia Kim</v>
      </c>
      <c r="D31" s="44">
        <f>'Data Sheet'!J22</f>
        <v>46034</v>
      </c>
      <c r="E31" s="44">
        <f>'Data Sheet'!K22</f>
        <v>46042</v>
      </c>
      <c r="F31" s="43">
        <f>'Data Sheet'!L22</f>
        <v>9</v>
      </c>
      <c r="G31" s="39" t="str">
        <f>'Data Sheet'!I22</f>
        <v>Completed</v>
      </c>
      <c r="H31" s="37">
        <f>'Data Sheet'!N22</f>
        <v>12000</v>
      </c>
      <c r="I31" s="37">
        <f>'Data Sheet'!O22</f>
        <v>11850</v>
      </c>
      <c r="J31" s="36" t="str">
        <f>'Data Sheet'!R22</f>
        <v>Baseline documented</v>
      </c>
    </row>
    <row r="32" spans="2:16" ht="27" thickBot="1" x14ac:dyDescent="0.35">
      <c r="B32" s="36" t="str">
        <f>'Data Sheet'!D23</f>
        <v>UX &amp; service blueprint</v>
      </c>
      <c r="C32" s="36" t="str">
        <f>'Data Sheet'!E23</f>
        <v>Noah Bennett</v>
      </c>
      <c r="D32" s="44">
        <f>'Data Sheet'!J23</f>
        <v>46043</v>
      </c>
      <c r="E32" s="44">
        <f>'Data Sheet'!K23</f>
        <v>46058</v>
      </c>
      <c r="F32" s="43">
        <f>'Data Sheet'!L23</f>
        <v>16</v>
      </c>
      <c r="G32" s="39" t="str">
        <f>'Data Sheet'!I23</f>
        <v>In Progress</v>
      </c>
      <c r="H32" s="37">
        <f>'Data Sheet'!N23</f>
        <v>26000</v>
      </c>
      <c r="I32" s="37">
        <f>'Data Sheet'!O23</f>
        <v>23800</v>
      </c>
      <c r="J32" s="36" t="str">
        <f>'Data Sheet'!R23</f>
        <v>Executive review pending</v>
      </c>
    </row>
    <row r="33" spans="2:10" ht="27" thickBot="1" x14ac:dyDescent="0.35">
      <c r="B33" s="36" t="str">
        <f>'Data Sheet'!D24</f>
        <v>Technical architecture</v>
      </c>
      <c r="C33" s="36" t="str">
        <f>'Data Sheet'!E24</f>
        <v>Elena Marquez</v>
      </c>
      <c r="D33" s="44">
        <f>'Data Sheet'!J24</f>
        <v>46044</v>
      </c>
      <c r="E33" s="44">
        <f>'Data Sheet'!K24</f>
        <v>46061</v>
      </c>
      <c r="F33" s="43">
        <f>'Data Sheet'!L24</f>
        <v>18</v>
      </c>
      <c r="G33" s="39" t="str">
        <f>'Data Sheet'!I24</f>
        <v>In Progress</v>
      </c>
      <c r="H33" s="37">
        <f>'Data Sheet'!N24</f>
        <v>32000</v>
      </c>
      <c r="I33" s="37">
        <f>'Data Sheet'!O24</f>
        <v>29800</v>
      </c>
      <c r="J33" s="36" t="str">
        <f>'Data Sheet'!R24</f>
        <v>Infra design in review</v>
      </c>
    </row>
    <row r="34" spans="2:10" ht="27" thickBot="1" x14ac:dyDescent="0.35">
      <c r="B34" s="36" t="str">
        <f>'Data Sheet'!D25</f>
        <v>Vendor onboarding</v>
      </c>
      <c r="C34" s="36" t="str">
        <f>'Data Sheet'!E25</f>
        <v>Mia Carter</v>
      </c>
      <c r="D34" s="44">
        <f>'Data Sheet'!J25</f>
        <v>46047</v>
      </c>
      <c r="E34" s="44">
        <f>'Data Sheet'!K25</f>
        <v>46055</v>
      </c>
      <c r="F34" s="43">
        <f>'Data Sheet'!L25</f>
        <v>9</v>
      </c>
      <c r="G34" s="39" t="str">
        <f>'Data Sheet'!I25</f>
        <v>Completed</v>
      </c>
      <c r="H34" s="37">
        <f>'Data Sheet'!N25</f>
        <v>9000</v>
      </c>
      <c r="I34" s="37">
        <f>'Data Sheet'!O25</f>
        <v>9200</v>
      </c>
      <c r="J34" s="36" t="str">
        <f>'Data Sheet'!R25</f>
        <v>Contracts signed</v>
      </c>
    </row>
    <row r="35" spans="2:10" ht="15" thickBot="1" x14ac:dyDescent="0.35">
      <c r="B35" s="36" t="str">
        <f>'Data Sheet'!D26</f>
        <v>Web front-end build</v>
      </c>
      <c r="C35" s="36" t="str">
        <f>'Data Sheet'!E26</f>
        <v>David Patel</v>
      </c>
      <c r="D35" s="44">
        <f>'Data Sheet'!J26</f>
        <v>46059</v>
      </c>
      <c r="E35" s="44">
        <f>'Data Sheet'!K26</f>
        <v>46093</v>
      </c>
      <c r="F35" s="43">
        <f>'Data Sheet'!L26</f>
        <v>35</v>
      </c>
      <c r="G35" s="39" t="str">
        <f>'Data Sheet'!I26</f>
        <v>In Progress</v>
      </c>
      <c r="H35" s="37">
        <f>'Data Sheet'!N26</f>
        <v>54000</v>
      </c>
      <c r="I35" s="37">
        <f>'Data Sheet'!O26</f>
        <v>37100</v>
      </c>
      <c r="J35" s="36" t="str">
        <f>'Data Sheet'!R26</f>
        <v>Sprint 4 live</v>
      </c>
    </row>
    <row r="36" spans="2:10" ht="27" thickBot="1" x14ac:dyDescent="0.35">
      <c r="B36" s="36" t="str">
        <f>'Data Sheet'!D27</f>
        <v>Back-end integration</v>
      </c>
      <c r="C36" s="36" t="str">
        <f>'Data Sheet'!E27</f>
        <v>Emma Clark</v>
      </c>
      <c r="D36" s="44">
        <f>'Data Sheet'!J27</f>
        <v>46063</v>
      </c>
      <c r="E36" s="44">
        <f>'Data Sheet'!K27</f>
        <v>46099</v>
      </c>
      <c r="F36" s="43">
        <f>'Data Sheet'!L27</f>
        <v>37</v>
      </c>
      <c r="G36" s="39" t="str">
        <f>'Data Sheet'!I27</f>
        <v>In Progress</v>
      </c>
      <c r="H36" s="37">
        <f>'Data Sheet'!N27</f>
        <v>68000</v>
      </c>
      <c r="I36" s="37">
        <f>'Data Sheet'!O27</f>
        <v>40250</v>
      </c>
      <c r="J36" s="36" t="str">
        <f>'Data Sheet'!R27</f>
        <v>APIs partially complete</v>
      </c>
    </row>
    <row r="37" spans="2:10" ht="27" thickBot="1" x14ac:dyDescent="0.35">
      <c r="B37" s="36" t="str">
        <f>'Data Sheet'!D28</f>
        <v>Analytics implementation</v>
      </c>
      <c r="C37" s="36" t="str">
        <f>'Data Sheet'!E28</f>
        <v>Lucas Grant</v>
      </c>
      <c r="D37" s="44">
        <f>'Data Sheet'!J28</f>
        <v>46071</v>
      </c>
      <c r="E37" s="44">
        <f>'Data Sheet'!K28</f>
        <v>46103</v>
      </c>
      <c r="F37" s="43">
        <f>'Data Sheet'!L28</f>
        <v>33</v>
      </c>
      <c r="G37" s="39" t="str">
        <f>'Data Sheet'!I28</f>
        <v>In Progress</v>
      </c>
      <c r="H37" s="37">
        <f>'Data Sheet'!N28</f>
        <v>24000</v>
      </c>
      <c r="I37" s="37">
        <f>'Data Sheet'!O28</f>
        <v>10950</v>
      </c>
      <c r="J37" s="36" t="str">
        <f>'Data Sheet'!R28</f>
        <v>Tagging underway</v>
      </c>
    </row>
    <row r="38" spans="2:10" ht="40.200000000000003" thickBot="1" x14ac:dyDescent="0.35">
      <c r="B38" s="36" t="str">
        <f>'Data Sheet'!D29</f>
        <v>Fulfilment workflow design</v>
      </c>
      <c r="C38" s="36" t="str">
        <f>'Data Sheet'!E29</f>
        <v>Harper Lewis</v>
      </c>
      <c r="D38" s="44">
        <f>'Data Sheet'!J29</f>
        <v>46078</v>
      </c>
      <c r="E38" s="44">
        <f>'Data Sheet'!K29</f>
        <v>46109</v>
      </c>
      <c r="F38" s="43">
        <f>'Data Sheet'!L29</f>
        <v>32</v>
      </c>
      <c r="G38" s="39" t="str">
        <f>'Data Sheet'!I29</f>
        <v>Started</v>
      </c>
      <c r="H38" s="37">
        <f>'Data Sheet'!N29</f>
        <v>21000</v>
      </c>
      <c r="I38" s="37">
        <f>'Data Sheet'!O29</f>
        <v>5100</v>
      </c>
      <c r="J38" s="36" t="str">
        <f>'Data Sheet'!R29</f>
        <v>Workshop series underway</v>
      </c>
    </row>
    <row r="39" spans="2:10" ht="15" thickBot="1" x14ac:dyDescent="0.35"/>
    <row r="40" spans="2:10" ht="15" thickBot="1" x14ac:dyDescent="0.35">
      <c r="B40" s="78" t="s">
        <v>378</v>
      </c>
      <c r="C40" s="78" t="s">
        <v>1013</v>
      </c>
      <c r="D40" s="78" t="s">
        <v>227</v>
      </c>
    </row>
    <row r="41" spans="2:10" ht="15" thickBot="1" x14ac:dyDescent="0.35">
      <c r="B41" s="2" t="str">
        <f>'Data Sheet'!D20</f>
        <v>Meet client leadership</v>
      </c>
      <c r="C41" s="2">
        <f>'Data Sheet'!N20</f>
        <v>15000</v>
      </c>
      <c r="D41" s="2">
        <f>'Data Sheet'!O20</f>
        <v>14200</v>
      </c>
    </row>
    <row r="42" spans="2:10" ht="15" thickBot="1" x14ac:dyDescent="0.35">
      <c r="B42" s="2" t="str">
        <f>'Data Sheet'!D21</f>
        <v>Gather requirements</v>
      </c>
      <c r="C42" s="2">
        <f>'Data Sheet'!N21</f>
        <v>18000</v>
      </c>
      <c r="D42" s="2">
        <f>'Data Sheet'!O21</f>
        <v>17600</v>
      </c>
    </row>
    <row r="43" spans="2:10" ht="15" thickBot="1" x14ac:dyDescent="0.35">
      <c r="B43" s="2" t="str">
        <f>'Data Sheet'!D22</f>
        <v>Current state analysis</v>
      </c>
      <c r="C43" s="2">
        <f>'Data Sheet'!N22</f>
        <v>12000</v>
      </c>
      <c r="D43" s="2">
        <f>'Data Sheet'!O22</f>
        <v>11850</v>
      </c>
    </row>
    <row r="44" spans="2:10" ht="15" thickBot="1" x14ac:dyDescent="0.35">
      <c r="B44" s="2" t="str">
        <f>'Data Sheet'!D23</f>
        <v>UX &amp; service blueprint</v>
      </c>
      <c r="C44" s="2">
        <f>'Data Sheet'!N23</f>
        <v>26000</v>
      </c>
      <c r="D44" s="2">
        <f>'Data Sheet'!O23</f>
        <v>23800</v>
      </c>
    </row>
    <row r="45" spans="2:10" ht="15" thickBot="1" x14ac:dyDescent="0.35">
      <c r="B45" s="2" t="str">
        <f>'Data Sheet'!D24</f>
        <v>Technical architecture</v>
      </c>
      <c r="C45" s="2">
        <f>'Data Sheet'!N24</f>
        <v>32000</v>
      </c>
      <c r="D45" s="2">
        <f>'Data Sheet'!O24</f>
        <v>29800</v>
      </c>
    </row>
    <row r="46" spans="2:10" ht="15" thickBot="1" x14ac:dyDescent="0.35">
      <c r="B46" s="2" t="str">
        <f>'Data Sheet'!D25</f>
        <v>Vendor onboarding</v>
      </c>
      <c r="C46" s="2">
        <f>'Data Sheet'!N25</f>
        <v>9000</v>
      </c>
      <c r="D46" s="2">
        <f>'Data Sheet'!O25</f>
        <v>9200</v>
      </c>
    </row>
    <row r="47" spans="2:10" ht="15" thickBot="1" x14ac:dyDescent="0.35">
      <c r="B47" s="2" t="str">
        <f>'Data Sheet'!D26</f>
        <v>Web front-end build</v>
      </c>
      <c r="C47" s="2">
        <f>'Data Sheet'!N26</f>
        <v>54000</v>
      </c>
      <c r="D47" s="2">
        <f>'Data Sheet'!O26</f>
        <v>37100</v>
      </c>
    </row>
    <row r="48" spans="2:10" ht="15" thickBot="1" x14ac:dyDescent="0.35">
      <c r="B48" s="2" t="str">
        <f>'Data Sheet'!D27</f>
        <v>Back-end integration</v>
      </c>
      <c r="C48" s="2">
        <f>'Data Sheet'!N27</f>
        <v>68000</v>
      </c>
      <c r="D48" s="2">
        <f>'Data Sheet'!O27</f>
        <v>40250</v>
      </c>
    </row>
    <row r="49" spans="2:4" ht="15" thickBot="1" x14ac:dyDescent="0.35">
      <c r="B49" s="2" t="str">
        <f>'Data Sheet'!D28</f>
        <v>Analytics implementation</v>
      </c>
      <c r="C49" s="2">
        <f>'Data Sheet'!N28</f>
        <v>24000</v>
      </c>
      <c r="D49" s="2">
        <f>'Data Sheet'!O28</f>
        <v>10950</v>
      </c>
    </row>
    <row r="50" spans="2:4" ht="15" thickBot="1" x14ac:dyDescent="0.35">
      <c r="B50" s="2" t="str">
        <f>'Data Sheet'!D29</f>
        <v>Fulfilment workflow design</v>
      </c>
      <c r="C50" s="2">
        <f>'Data Sheet'!N29</f>
        <v>21000</v>
      </c>
      <c r="D50" s="2">
        <f>'Data Sheet'!O29</f>
        <v>5100</v>
      </c>
    </row>
  </sheetData>
  <mergeCells count="11">
    <mergeCell ref="B20:C20"/>
    <mergeCell ref="D16:F16"/>
    <mergeCell ref="D17:F17"/>
    <mergeCell ref="D18:F18"/>
    <mergeCell ref="D19:F19"/>
    <mergeCell ref="D20:F20"/>
    <mergeCell ref="B2:K2"/>
    <mergeCell ref="B16:C16"/>
    <mergeCell ref="B17:C17"/>
    <mergeCell ref="B18:C18"/>
    <mergeCell ref="B19:C19"/>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L34"/>
  <sheetViews>
    <sheetView showGridLines="0" workbookViewId="0">
      <selection activeCell="H19" sqref="H19"/>
    </sheetView>
  </sheetViews>
  <sheetFormatPr defaultRowHeight="14.4" x14ac:dyDescent="0.3"/>
  <cols>
    <col min="1" max="1" width="4" customWidth="1"/>
    <col min="2" max="2" width="22.6640625" bestFit="1" customWidth="1"/>
    <col min="3" max="3" width="4.5546875" bestFit="1" customWidth="1"/>
    <col min="4" max="4" width="6.5546875" bestFit="1" customWidth="1"/>
    <col min="5" max="5" width="7.5546875" bestFit="1" customWidth="1"/>
    <col min="6" max="6" width="6.33203125" bestFit="1" customWidth="1"/>
    <col min="7" max="7" width="6.88671875" bestFit="1" customWidth="1"/>
    <col min="8" max="8" width="14" bestFit="1" customWidth="1"/>
    <col min="9" max="9" width="9.109375" bestFit="1" customWidth="1"/>
    <col min="10" max="10" width="15" bestFit="1" customWidth="1"/>
    <col min="11" max="11" width="6.88671875" bestFit="1" customWidth="1"/>
    <col min="12" max="12" width="11" bestFit="1" customWidth="1"/>
  </cols>
  <sheetData>
    <row r="1" spans="2:12" ht="15" thickBot="1" x14ac:dyDescent="0.35"/>
    <row r="2" spans="2:12" ht="40.200000000000003" thickBot="1" x14ac:dyDescent="0.35">
      <c r="B2" s="261" t="s">
        <v>1014</v>
      </c>
      <c r="C2" s="262"/>
      <c r="D2" s="262"/>
      <c r="E2" s="262"/>
      <c r="F2" s="262"/>
      <c r="G2" s="262"/>
      <c r="H2" s="262"/>
      <c r="I2" s="262"/>
      <c r="J2" s="262"/>
      <c r="K2" s="262"/>
    </row>
    <row r="3" spans="2:12" ht="15" thickBot="1" x14ac:dyDescent="0.35"/>
    <row r="4" spans="2:12" ht="42" thickBot="1" x14ac:dyDescent="0.35">
      <c r="H4" s="253" t="s">
        <v>1015</v>
      </c>
      <c r="I4" s="253"/>
      <c r="J4" s="255" t="str">
        <f>'Data Sheet'!B6</f>
        <v>Elena zzzz</v>
      </c>
      <c r="K4" s="255"/>
      <c r="L4" s="78" t="s">
        <v>1016</v>
      </c>
    </row>
    <row r="5" spans="2:12" ht="15" thickBot="1" x14ac:dyDescent="0.35">
      <c r="H5" s="254" t="s">
        <v>104</v>
      </c>
      <c r="I5" s="254"/>
      <c r="J5" s="260">
        <f>'Data Sheet'!B12</f>
        <v>46027</v>
      </c>
      <c r="K5" s="260"/>
      <c r="L5" s="81">
        <f>SUM(L10:L34)</f>
        <v>1832.5</v>
      </c>
    </row>
    <row r="6" spans="2:12" ht="15" thickBot="1" x14ac:dyDescent="0.35">
      <c r="H6" s="253" t="s">
        <v>105</v>
      </c>
      <c r="I6" s="253"/>
      <c r="J6" s="259">
        <f>'Data Sheet'!B13</f>
        <v>46203</v>
      </c>
      <c r="K6" s="259"/>
    </row>
    <row r="8" spans="2:12" ht="15" thickBot="1" x14ac:dyDescent="0.35"/>
    <row r="9" spans="2:12" ht="15" thickBot="1" x14ac:dyDescent="0.35">
      <c r="B9" s="151" t="s">
        <v>1009</v>
      </c>
      <c r="C9" s="78" t="s">
        <v>1017</v>
      </c>
      <c r="D9" s="151" t="s">
        <v>593</v>
      </c>
      <c r="E9" s="78" t="s">
        <v>524</v>
      </c>
      <c r="F9" s="151" t="s">
        <v>594</v>
      </c>
      <c r="G9" s="78" t="s">
        <v>953</v>
      </c>
      <c r="H9" s="151" t="s">
        <v>524</v>
      </c>
      <c r="I9" s="78" t="s">
        <v>596</v>
      </c>
      <c r="J9" s="151" t="s">
        <v>243</v>
      </c>
      <c r="K9" s="78" t="s">
        <v>597</v>
      </c>
      <c r="L9" s="151" t="s">
        <v>1018</v>
      </c>
    </row>
    <row r="10" spans="2:12" ht="15" thickBot="1" x14ac:dyDescent="0.35">
      <c r="B10" s="36" t="str">
        <f>'Data Sheet'!B294</f>
        <v>Task</v>
      </c>
      <c r="C10" s="39">
        <f>'Data Sheet'!C294</f>
        <v>0</v>
      </c>
      <c r="D10" s="45">
        <f>'Data Sheet'!D294</f>
        <v>0</v>
      </c>
      <c r="E10" s="45">
        <f>'Data Sheet'!E294</f>
        <v>0</v>
      </c>
      <c r="F10" s="39">
        <f>'Data Sheet'!F294</f>
        <v>10</v>
      </c>
      <c r="G10" s="45">
        <f>'Data Sheet'!G294</f>
        <v>5.5</v>
      </c>
      <c r="H10" s="45">
        <f>'Data Sheet'!H294</f>
        <v>55</v>
      </c>
      <c r="I10" s="45">
        <f>'Data Sheet'!I294</f>
        <v>0</v>
      </c>
      <c r="J10" s="45">
        <f>'Data Sheet'!J294</f>
        <v>300</v>
      </c>
      <c r="K10" s="45">
        <v>0</v>
      </c>
      <c r="L10" s="45">
        <f t="shared" ref="L10:L16" si="0">SUM(E10,H10,I10,J10,K10)</f>
        <v>355</v>
      </c>
    </row>
    <row r="11" spans="2:12" ht="15" thickBot="1" x14ac:dyDescent="0.35">
      <c r="B11" s="36" t="str">
        <f>'Data Sheet'!B295</f>
        <v>Task</v>
      </c>
      <c r="C11" s="39">
        <f>'Data Sheet'!C295</f>
        <v>0</v>
      </c>
      <c r="D11" s="45">
        <f>'Data Sheet'!D295</f>
        <v>0</v>
      </c>
      <c r="E11" s="45">
        <f>'Data Sheet'!E295</f>
        <v>0</v>
      </c>
      <c r="F11" s="39">
        <f>'Data Sheet'!F295</f>
        <v>25</v>
      </c>
      <c r="G11" s="45">
        <f>'Data Sheet'!G295</f>
        <v>4.5</v>
      </c>
      <c r="H11" s="45">
        <f>'Data Sheet'!H295</f>
        <v>112.5</v>
      </c>
      <c r="I11" s="45">
        <f>'Data Sheet'!I295</f>
        <v>0</v>
      </c>
      <c r="J11" s="45">
        <f>'Data Sheet'!J295</f>
        <v>0</v>
      </c>
      <c r="K11" s="45">
        <v>0</v>
      </c>
      <c r="L11" s="45">
        <f t="shared" si="0"/>
        <v>112.5</v>
      </c>
    </row>
    <row r="12" spans="2:12" ht="15" thickBot="1" x14ac:dyDescent="0.35">
      <c r="B12" s="36" t="str">
        <f>'Data Sheet'!B296</f>
        <v>Task</v>
      </c>
      <c r="C12" s="39">
        <f>'Data Sheet'!C296</f>
        <v>5</v>
      </c>
      <c r="D12" s="45">
        <f>'Data Sheet'!D296</f>
        <v>25</v>
      </c>
      <c r="E12" s="45">
        <f>'Data Sheet'!E296</f>
        <v>125</v>
      </c>
      <c r="F12" s="39">
        <f>'Data Sheet'!F296</f>
        <v>0</v>
      </c>
      <c r="G12" s="45">
        <f>'Data Sheet'!G296</f>
        <v>0</v>
      </c>
      <c r="H12" s="45">
        <f>'Data Sheet'!H296</f>
        <v>0</v>
      </c>
      <c r="I12" s="45">
        <f>'Data Sheet'!I296</f>
        <v>0</v>
      </c>
      <c r="J12" s="45">
        <f>'Data Sheet'!J296</f>
        <v>250</v>
      </c>
      <c r="K12" s="45">
        <v>0</v>
      </c>
      <c r="L12" s="45">
        <f t="shared" si="0"/>
        <v>375</v>
      </c>
    </row>
    <row r="13" spans="2:12" ht="15" thickBot="1" x14ac:dyDescent="0.35">
      <c r="B13" s="36" t="str">
        <f>'Data Sheet'!B297</f>
        <v>Sub Task</v>
      </c>
      <c r="C13" s="39">
        <f>'Data Sheet'!C297</f>
        <v>0</v>
      </c>
      <c r="D13" s="45">
        <f>'Data Sheet'!D297</f>
        <v>0</v>
      </c>
      <c r="E13" s="45">
        <f>'Data Sheet'!E297</f>
        <v>0</v>
      </c>
      <c r="F13" s="39">
        <f>'Data Sheet'!F297</f>
        <v>0</v>
      </c>
      <c r="G13" s="45">
        <f>'Data Sheet'!G297</f>
        <v>0</v>
      </c>
      <c r="H13" s="45">
        <f>'Data Sheet'!H297</f>
        <v>0</v>
      </c>
      <c r="I13" s="45">
        <f>'Data Sheet'!I297</f>
        <v>100</v>
      </c>
      <c r="J13" s="45">
        <f>'Data Sheet'!J297</f>
        <v>0</v>
      </c>
      <c r="K13" s="45">
        <v>0</v>
      </c>
      <c r="L13" s="45">
        <f t="shared" si="0"/>
        <v>100</v>
      </c>
    </row>
    <row r="14" spans="2:12" ht="15" thickBot="1" x14ac:dyDescent="0.35">
      <c r="B14" s="36" t="str">
        <f>'Data Sheet'!B298</f>
        <v>Sub Task</v>
      </c>
      <c r="C14" s="39">
        <f>'Data Sheet'!C298</f>
        <v>0</v>
      </c>
      <c r="D14" s="45">
        <f>'Data Sheet'!D298</f>
        <v>0</v>
      </c>
      <c r="E14" s="45">
        <f>'Data Sheet'!E298</f>
        <v>0</v>
      </c>
      <c r="F14" s="39">
        <f>'Data Sheet'!F298</f>
        <v>0</v>
      </c>
      <c r="G14" s="45">
        <f>'Data Sheet'!G298</f>
        <v>0</v>
      </c>
      <c r="H14" s="45">
        <f>'Data Sheet'!H298</f>
        <v>0</v>
      </c>
      <c r="I14" s="45">
        <f>'Data Sheet'!I298</f>
        <v>20</v>
      </c>
      <c r="J14" s="45">
        <f>'Data Sheet'!J298</f>
        <v>0</v>
      </c>
      <c r="K14" s="45">
        <v>0</v>
      </c>
      <c r="L14" s="45">
        <f t="shared" si="0"/>
        <v>20</v>
      </c>
    </row>
    <row r="15" spans="2:12" ht="15" thickBot="1" x14ac:dyDescent="0.35">
      <c r="B15" s="36" t="str">
        <f>'Data Sheet'!B299</f>
        <v>Sub Task</v>
      </c>
      <c r="C15" s="39">
        <f>'Data Sheet'!C299</f>
        <v>0</v>
      </c>
      <c r="D15" s="45">
        <f>'Data Sheet'!D299</f>
        <v>0</v>
      </c>
      <c r="E15" s="45">
        <f>'Data Sheet'!E299</f>
        <v>0</v>
      </c>
      <c r="F15" s="39">
        <f>'Data Sheet'!F299</f>
        <v>0</v>
      </c>
      <c r="G15" s="45">
        <f>'Data Sheet'!G299</f>
        <v>0</v>
      </c>
      <c r="H15" s="45">
        <f>'Data Sheet'!H299</f>
        <v>0</v>
      </c>
      <c r="I15" s="45">
        <f>'Data Sheet'!I299</f>
        <v>0</v>
      </c>
      <c r="J15" s="45">
        <f>'Data Sheet'!J299</f>
        <v>125</v>
      </c>
      <c r="K15" s="45">
        <v>0</v>
      </c>
      <c r="L15" s="45">
        <f t="shared" si="0"/>
        <v>125</v>
      </c>
    </row>
    <row r="16" spans="2:12" ht="15" thickBot="1" x14ac:dyDescent="0.35">
      <c r="B16" s="36" t="str">
        <f>'Data Sheet'!B300</f>
        <v>Task</v>
      </c>
      <c r="C16" s="39">
        <f>'Data Sheet'!C300</f>
        <v>7</v>
      </c>
      <c r="D16" s="45">
        <f>'Data Sheet'!D300</f>
        <v>35</v>
      </c>
      <c r="E16" s="45">
        <f>'Data Sheet'!E300</f>
        <v>245</v>
      </c>
      <c r="F16" s="39">
        <f>'Data Sheet'!F300</f>
        <v>0</v>
      </c>
      <c r="G16" s="45">
        <f>'Data Sheet'!G300</f>
        <v>0</v>
      </c>
      <c r="H16" s="45">
        <f>'Data Sheet'!H300</f>
        <v>0</v>
      </c>
      <c r="I16" s="45">
        <f>'Data Sheet'!I300</f>
        <v>500</v>
      </c>
      <c r="J16" s="45">
        <f>'Data Sheet'!J300</f>
        <v>0</v>
      </c>
      <c r="K16" s="45">
        <v>0</v>
      </c>
      <c r="L16" s="45">
        <f t="shared" si="0"/>
        <v>745</v>
      </c>
    </row>
    <row r="17" spans="2:12" ht="15" thickBot="1" x14ac:dyDescent="0.35">
      <c r="B17" s="82" t="s">
        <v>1019</v>
      </c>
      <c r="C17" s="83"/>
      <c r="D17" s="83"/>
      <c r="E17" s="83"/>
      <c r="F17" s="83"/>
      <c r="G17" s="83"/>
      <c r="H17" s="83"/>
      <c r="I17" s="83"/>
      <c r="J17" s="83"/>
      <c r="K17" s="83"/>
      <c r="L17" s="83"/>
    </row>
    <row r="18" spans="2:12" ht="15" thickBot="1" x14ac:dyDescent="0.35">
      <c r="B18" s="36"/>
      <c r="C18" s="39"/>
      <c r="D18" s="45"/>
      <c r="E18" s="45"/>
      <c r="F18" s="39"/>
      <c r="G18" s="45"/>
      <c r="H18" s="45"/>
      <c r="I18" s="45"/>
      <c r="J18" s="45"/>
      <c r="K18" s="45"/>
      <c r="L18" s="45"/>
    </row>
    <row r="19" spans="2:12" ht="15" thickBot="1" x14ac:dyDescent="0.35">
      <c r="B19" s="36"/>
      <c r="C19" s="39"/>
      <c r="D19" s="45"/>
      <c r="E19" s="45"/>
      <c r="F19" s="39"/>
      <c r="G19" s="45"/>
      <c r="H19" s="45"/>
      <c r="I19" s="45"/>
      <c r="J19" s="45"/>
      <c r="K19" s="45"/>
      <c r="L19" s="45"/>
    </row>
    <row r="20" spans="2:12" ht="15" thickBot="1" x14ac:dyDescent="0.35">
      <c r="B20" s="36"/>
      <c r="C20" s="39"/>
      <c r="D20" s="45"/>
      <c r="E20" s="45"/>
      <c r="F20" s="39"/>
      <c r="G20" s="45"/>
      <c r="H20" s="45"/>
      <c r="I20" s="45"/>
      <c r="J20" s="45"/>
      <c r="K20" s="45"/>
      <c r="L20" s="45"/>
    </row>
    <row r="21" spans="2:12" ht="15" thickBot="1" x14ac:dyDescent="0.35">
      <c r="B21" s="36"/>
      <c r="C21" s="39"/>
      <c r="D21" s="45"/>
      <c r="E21" s="45"/>
      <c r="F21" s="39"/>
      <c r="G21" s="45"/>
      <c r="H21" s="45"/>
      <c r="I21" s="45"/>
      <c r="J21" s="45"/>
      <c r="K21" s="45"/>
      <c r="L21" s="45"/>
    </row>
    <row r="22" spans="2:12" ht="15" thickBot="1" x14ac:dyDescent="0.35">
      <c r="B22" s="36"/>
      <c r="C22" s="39"/>
      <c r="D22" s="45"/>
      <c r="E22" s="45"/>
      <c r="F22" s="39"/>
      <c r="G22" s="45"/>
      <c r="H22" s="45"/>
      <c r="I22" s="45"/>
      <c r="J22" s="45"/>
      <c r="K22" s="45"/>
      <c r="L22" s="45"/>
    </row>
    <row r="23" spans="2:12" ht="15" thickBot="1" x14ac:dyDescent="0.35">
      <c r="B23" s="36"/>
      <c r="C23" s="39"/>
      <c r="D23" s="45"/>
      <c r="E23" s="45"/>
      <c r="F23" s="39"/>
      <c r="G23" s="45"/>
      <c r="H23" s="45"/>
      <c r="I23" s="45"/>
      <c r="J23" s="45"/>
      <c r="K23" s="45"/>
      <c r="L23" s="45"/>
    </row>
    <row r="24" spans="2:12" ht="15" thickBot="1" x14ac:dyDescent="0.35">
      <c r="B24" s="36"/>
      <c r="C24" s="39"/>
      <c r="D24" s="45"/>
      <c r="E24" s="45"/>
      <c r="F24" s="39"/>
      <c r="G24" s="45"/>
      <c r="H24" s="45"/>
      <c r="I24" s="45"/>
      <c r="J24" s="45"/>
      <c r="K24" s="45"/>
      <c r="L24" s="45"/>
    </row>
    <row r="25" spans="2:12" ht="15" thickBot="1" x14ac:dyDescent="0.35">
      <c r="B25" s="82" t="s">
        <v>1019</v>
      </c>
      <c r="C25" s="83"/>
      <c r="D25" s="83"/>
      <c r="E25" s="83"/>
      <c r="F25" s="83"/>
      <c r="G25" s="83"/>
      <c r="H25" s="83"/>
      <c r="I25" s="83"/>
      <c r="J25" s="83"/>
      <c r="K25" s="83"/>
      <c r="L25" s="83"/>
    </row>
    <row r="26" spans="2:12" ht="15" thickBot="1" x14ac:dyDescent="0.35">
      <c r="B26" s="36"/>
      <c r="C26" s="39"/>
      <c r="D26" s="45"/>
      <c r="E26" s="45"/>
      <c r="F26" s="39"/>
      <c r="G26" s="45"/>
      <c r="H26" s="45"/>
      <c r="I26" s="45"/>
      <c r="J26" s="45"/>
      <c r="K26" s="45"/>
      <c r="L26" s="45"/>
    </row>
    <row r="27" spans="2:12" ht="15" thickBot="1" x14ac:dyDescent="0.35">
      <c r="B27" s="36"/>
      <c r="C27" s="39"/>
      <c r="D27" s="45"/>
      <c r="E27" s="45"/>
      <c r="F27" s="39"/>
      <c r="G27" s="45"/>
      <c r="H27" s="45"/>
      <c r="I27" s="45"/>
      <c r="J27" s="45"/>
      <c r="K27" s="45"/>
      <c r="L27" s="45"/>
    </row>
    <row r="28" spans="2:12" ht="15" thickBot="1" x14ac:dyDescent="0.35">
      <c r="B28" s="36"/>
      <c r="C28" s="39"/>
      <c r="D28" s="45"/>
      <c r="E28" s="45"/>
      <c r="F28" s="39"/>
      <c r="G28" s="45"/>
      <c r="H28" s="45"/>
      <c r="I28" s="45"/>
      <c r="J28" s="45"/>
      <c r="K28" s="45"/>
      <c r="L28" s="45"/>
    </row>
    <row r="29" spans="2:12" ht="15" thickBot="1" x14ac:dyDescent="0.35">
      <c r="B29" s="36"/>
      <c r="C29" s="39"/>
      <c r="D29" s="45"/>
      <c r="E29" s="45"/>
      <c r="F29" s="39"/>
      <c r="G29" s="45"/>
      <c r="H29" s="45"/>
      <c r="I29" s="45"/>
      <c r="J29" s="45"/>
      <c r="K29" s="45"/>
      <c r="L29" s="45"/>
    </row>
    <row r="30" spans="2:12" ht="15" thickBot="1" x14ac:dyDescent="0.35">
      <c r="B30" s="36"/>
      <c r="C30" s="39"/>
      <c r="D30" s="45"/>
      <c r="E30" s="45"/>
      <c r="F30" s="39"/>
      <c r="G30" s="45"/>
      <c r="H30" s="45"/>
      <c r="I30" s="45"/>
      <c r="J30" s="45"/>
      <c r="K30" s="45"/>
      <c r="L30" s="45"/>
    </row>
    <row r="31" spans="2:12" ht="15" thickBot="1" x14ac:dyDescent="0.35">
      <c r="B31" s="36"/>
      <c r="C31" s="39"/>
      <c r="D31" s="45"/>
      <c r="E31" s="45"/>
      <c r="F31" s="39"/>
      <c r="G31" s="45"/>
      <c r="H31" s="45"/>
      <c r="I31" s="45"/>
      <c r="J31" s="45"/>
      <c r="K31" s="45"/>
      <c r="L31" s="45"/>
    </row>
    <row r="32" spans="2:12" ht="15" thickBot="1" x14ac:dyDescent="0.35">
      <c r="B32" s="36"/>
      <c r="C32" s="39"/>
      <c r="D32" s="45"/>
      <c r="E32" s="45"/>
      <c r="F32" s="39"/>
      <c r="G32" s="45"/>
      <c r="H32" s="45"/>
      <c r="I32" s="45"/>
      <c r="J32" s="45"/>
      <c r="K32" s="45"/>
      <c r="L32" s="45"/>
    </row>
    <row r="33" spans="2:12" ht="15" thickBot="1" x14ac:dyDescent="0.35">
      <c r="B33" s="36"/>
      <c r="C33" s="39"/>
      <c r="D33" s="45"/>
      <c r="E33" s="45"/>
      <c r="F33" s="39"/>
      <c r="G33" s="45"/>
      <c r="H33" s="45"/>
      <c r="I33" s="45"/>
      <c r="J33" s="45"/>
      <c r="K33" s="45"/>
      <c r="L33" s="45"/>
    </row>
    <row r="34" spans="2:12" ht="15" thickBot="1" x14ac:dyDescent="0.35">
      <c r="B34" s="36"/>
      <c r="C34" s="39"/>
      <c r="D34" s="45"/>
      <c r="E34" s="45"/>
      <c r="F34" s="39"/>
      <c r="G34" s="45"/>
      <c r="H34" s="45"/>
      <c r="I34" s="45"/>
      <c r="J34" s="45"/>
      <c r="K34" s="45"/>
      <c r="L34" s="45"/>
    </row>
  </sheetData>
  <mergeCells count="7">
    <mergeCell ref="B2:K2"/>
    <mergeCell ref="H4:I4"/>
    <mergeCell ref="H5:I5"/>
    <mergeCell ref="H6:I6"/>
    <mergeCell ref="J4:K4"/>
    <mergeCell ref="J5:K5"/>
    <mergeCell ref="J6:K6"/>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L34"/>
  <sheetViews>
    <sheetView showGridLines="0" workbookViewId="0">
      <selection activeCell="O4" sqref="O4"/>
    </sheetView>
  </sheetViews>
  <sheetFormatPr defaultRowHeight="14.4" x14ac:dyDescent="0.3"/>
  <cols>
    <col min="1" max="1" width="4" customWidth="1"/>
    <col min="2" max="2" width="22.6640625" bestFit="1" customWidth="1"/>
    <col min="3" max="3" width="4.5546875" bestFit="1" customWidth="1"/>
    <col min="4" max="4" width="6.5546875" bestFit="1" customWidth="1"/>
    <col min="5" max="5" width="7.5546875" bestFit="1" customWidth="1"/>
    <col min="6" max="6" width="6.33203125" bestFit="1" customWidth="1"/>
    <col min="7" max="7" width="6.88671875" bestFit="1" customWidth="1"/>
    <col min="8" max="8" width="14" bestFit="1" customWidth="1"/>
    <col min="9" max="9" width="9.109375" bestFit="1" customWidth="1"/>
    <col min="10" max="10" width="15" bestFit="1" customWidth="1"/>
    <col min="11" max="11" width="6.88671875" bestFit="1" customWidth="1"/>
    <col min="12" max="12" width="11" bestFit="1" customWidth="1"/>
  </cols>
  <sheetData>
    <row r="1" spans="2:12" ht="15" thickBot="1" x14ac:dyDescent="0.35"/>
    <row r="2" spans="2:12" ht="40.200000000000003" thickBot="1" x14ac:dyDescent="0.35">
      <c r="B2" s="261" t="s">
        <v>1020</v>
      </c>
      <c r="C2" s="261"/>
      <c r="D2" s="261"/>
      <c r="E2" s="261"/>
      <c r="F2" s="261"/>
      <c r="G2" s="261"/>
      <c r="H2" s="261"/>
      <c r="I2" s="261"/>
      <c r="J2" s="261"/>
      <c r="K2" s="261"/>
      <c r="L2" s="261"/>
    </row>
    <row r="3" spans="2:12" ht="15" thickBot="1" x14ac:dyDescent="0.35"/>
    <row r="4" spans="2:12" ht="42" thickBot="1" x14ac:dyDescent="0.35">
      <c r="H4" s="253" t="s">
        <v>1015</v>
      </c>
      <c r="I4" s="253"/>
      <c r="J4" s="255" t="str">
        <f>'Data Sheet'!B6</f>
        <v>Elena zzzz</v>
      </c>
      <c r="K4" s="255"/>
      <c r="L4" s="78" t="s">
        <v>1016</v>
      </c>
    </row>
    <row r="5" spans="2:12" ht="15" thickBot="1" x14ac:dyDescent="0.35">
      <c r="H5" s="254" t="s">
        <v>104</v>
      </c>
      <c r="I5" s="254"/>
      <c r="J5" s="260">
        <f>'Data Sheet'!B12</f>
        <v>46027</v>
      </c>
      <c r="K5" s="260"/>
      <c r="L5" s="81">
        <f>SUM(L10:L34)</f>
        <v>1832.5</v>
      </c>
    </row>
    <row r="6" spans="2:12" ht="15" thickBot="1" x14ac:dyDescent="0.35">
      <c r="H6" s="253" t="s">
        <v>105</v>
      </c>
      <c r="I6" s="253"/>
      <c r="J6" s="259">
        <f>'Data Sheet'!B13</f>
        <v>46203</v>
      </c>
      <c r="K6" s="259"/>
    </row>
    <row r="8" spans="2:12" ht="15" thickBot="1" x14ac:dyDescent="0.35"/>
    <row r="9" spans="2:12" ht="15" thickBot="1" x14ac:dyDescent="0.35">
      <c r="B9" s="151" t="s">
        <v>1009</v>
      </c>
      <c r="C9" s="78" t="s">
        <v>1017</v>
      </c>
      <c r="D9" s="151" t="s">
        <v>593</v>
      </c>
      <c r="E9" s="78" t="s">
        <v>524</v>
      </c>
      <c r="F9" s="151" t="s">
        <v>594</v>
      </c>
      <c r="G9" s="78" t="s">
        <v>953</v>
      </c>
      <c r="H9" s="151" t="s">
        <v>524</v>
      </c>
      <c r="I9" s="78" t="s">
        <v>596</v>
      </c>
      <c r="J9" s="151" t="s">
        <v>243</v>
      </c>
      <c r="K9" s="78" t="s">
        <v>597</v>
      </c>
      <c r="L9" s="151" t="s">
        <v>1018</v>
      </c>
    </row>
    <row r="10" spans="2:12" ht="15" thickBot="1" x14ac:dyDescent="0.35">
      <c r="B10" s="36" t="str">
        <f>'Data Sheet'!B294</f>
        <v>Task</v>
      </c>
      <c r="C10" s="39">
        <f>'Data Sheet'!C294</f>
        <v>0</v>
      </c>
      <c r="D10" s="45">
        <f>'Data Sheet'!D294</f>
        <v>0</v>
      </c>
      <c r="E10" s="45">
        <f>'Data Sheet'!E294</f>
        <v>0</v>
      </c>
      <c r="F10" s="39">
        <f>'Data Sheet'!F294</f>
        <v>10</v>
      </c>
      <c r="G10" s="45">
        <f>'Data Sheet'!G294</f>
        <v>5.5</v>
      </c>
      <c r="H10" s="45">
        <f>'Data Sheet'!H294</f>
        <v>55</v>
      </c>
      <c r="I10" s="45">
        <f>'Data Sheet'!I294</f>
        <v>0</v>
      </c>
      <c r="J10" s="45">
        <f>'Data Sheet'!J294</f>
        <v>300</v>
      </c>
      <c r="K10" s="45">
        <v>0</v>
      </c>
      <c r="L10" s="45">
        <f t="shared" ref="L10:L16" si="0">SUM(E10,H10,I10,J10,K10)</f>
        <v>355</v>
      </c>
    </row>
    <row r="11" spans="2:12" ht="15" thickBot="1" x14ac:dyDescent="0.35">
      <c r="B11" s="36" t="str">
        <f>'Data Sheet'!B295</f>
        <v>Task</v>
      </c>
      <c r="C11" s="39">
        <f>'Data Sheet'!C295</f>
        <v>0</v>
      </c>
      <c r="D11" s="45">
        <f>'Data Sheet'!D295</f>
        <v>0</v>
      </c>
      <c r="E11" s="45">
        <f>'Data Sheet'!E295</f>
        <v>0</v>
      </c>
      <c r="F11" s="39">
        <f>'Data Sheet'!F295</f>
        <v>25</v>
      </c>
      <c r="G11" s="45">
        <f>'Data Sheet'!G295</f>
        <v>4.5</v>
      </c>
      <c r="H11" s="45">
        <f>'Data Sheet'!H295</f>
        <v>112.5</v>
      </c>
      <c r="I11" s="45">
        <f>'Data Sheet'!I295</f>
        <v>0</v>
      </c>
      <c r="J11" s="45">
        <f>'Data Sheet'!J295</f>
        <v>0</v>
      </c>
      <c r="K11" s="45">
        <v>0</v>
      </c>
      <c r="L11" s="45">
        <f t="shared" si="0"/>
        <v>112.5</v>
      </c>
    </row>
    <row r="12" spans="2:12" ht="15" thickBot="1" x14ac:dyDescent="0.35">
      <c r="B12" s="36" t="str">
        <f>'Data Sheet'!B296</f>
        <v>Task</v>
      </c>
      <c r="C12" s="39">
        <f>'Data Sheet'!C296</f>
        <v>5</v>
      </c>
      <c r="D12" s="45">
        <f>'Data Sheet'!D296</f>
        <v>25</v>
      </c>
      <c r="E12" s="45">
        <f>'Data Sheet'!E296</f>
        <v>125</v>
      </c>
      <c r="F12" s="39">
        <f>'Data Sheet'!F296</f>
        <v>0</v>
      </c>
      <c r="G12" s="45">
        <f>'Data Sheet'!G296</f>
        <v>0</v>
      </c>
      <c r="H12" s="45">
        <f>'Data Sheet'!H296</f>
        <v>0</v>
      </c>
      <c r="I12" s="45">
        <f>'Data Sheet'!I296</f>
        <v>0</v>
      </c>
      <c r="J12" s="45">
        <f>'Data Sheet'!J296</f>
        <v>250</v>
      </c>
      <c r="K12" s="45">
        <v>0</v>
      </c>
      <c r="L12" s="45">
        <f t="shared" si="0"/>
        <v>375</v>
      </c>
    </row>
    <row r="13" spans="2:12" ht="15" thickBot="1" x14ac:dyDescent="0.35">
      <c r="B13" s="36" t="str">
        <f>'Data Sheet'!B297</f>
        <v>Sub Task</v>
      </c>
      <c r="C13" s="39">
        <f>'Data Sheet'!C297</f>
        <v>0</v>
      </c>
      <c r="D13" s="45">
        <f>'Data Sheet'!D297</f>
        <v>0</v>
      </c>
      <c r="E13" s="45">
        <f>'Data Sheet'!E297</f>
        <v>0</v>
      </c>
      <c r="F13" s="39">
        <f>'Data Sheet'!F297</f>
        <v>0</v>
      </c>
      <c r="G13" s="45">
        <f>'Data Sheet'!G297</f>
        <v>0</v>
      </c>
      <c r="H13" s="45">
        <f>'Data Sheet'!H297</f>
        <v>0</v>
      </c>
      <c r="I13" s="45">
        <f>'Data Sheet'!I297</f>
        <v>100</v>
      </c>
      <c r="J13" s="45">
        <f>'Data Sheet'!J297</f>
        <v>0</v>
      </c>
      <c r="K13" s="45">
        <v>0</v>
      </c>
      <c r="L13" s="45">
        <f t="shared" si="0"/>
        <v>100</v>
      </c>
    </row>
    <row r="14" spans="2:12" ht="15" thickBot="1" x14ac:dyDescent="0.35">
      <c r="B14" s="36" t="str">
        <f>'Data Sheet'!B298</f>
        <v>Sub Task</v>
      </c>
      <c r="C14" s="39">
        <f>'Data Sheet'!C298</f>
        <v>0</v>
      </c>
      <c r="D14" s="45">
        <f>'Data Sheet'!D298</f>
        <v>0</v>
      </c>
      <c r="E14" s="45">
        <f>'Data Sheet'!E298</f>
        <v>0</v>
      </c>
      <c r="F14" s="39">
        <f>'Data Sheet'!F298</f>
        <v>0</v>
      </c>
      <c r="G14" s="45">
        <f>'Data Sheet'!G298</f>
        <v>0</v>
      </c>
      <c r="H14" s="45">
        <f>'Data Sheet'!H298</f>
        <v>0</v>
      </c>
      <c r="I14" s="45">
        <f>'Data Sheet'!I298</f>
        <v>20</v>
      </c>
      <c r="J14" s="45">
        <f>'Data Sheet'!J298</f>
        <v>0</v>
      </c>
      <c r="K14" s="45">
        <v>0</v>
      </c>
      <c r="L14" s="45">
        <f t="shared" si="0"/>
        <v>20</v>
      </c>
    </row>
    <row r="15" spans="2:12" ht="15" thickBot="1" x14ac:dyDescent="0.35">
      <c r="B15" s="36" t="str">
        <f>'Data Sheet'!B299</f>
        <v>Sub Task</v>
      </c>
      <c r="C15" s="39">
        <f>'Data Sheet'!C299</f>
        <v>0</v>
      </c>
      <c r="D15" s="45">
        <f>'Data Sheet'!D299</f>
        <v>0</v>
      </c>
      <c r="E15" s="45">
        <f>'Data Sheet'!E299</f>
        <v>0</v>
      </c>
      <c r="F15" s="39">
        <f>'Data Sheet'!F299</f>
        <v>0</v>
      </c>
      <c r="G15" s="45">
        <f>'Data Sheet'!G299</f>
        <v>0</v>
      </c>
      <c r="H15" s="45">
        <f>'Data Sheet'!H299</f>
        <v>0</v>
      </c>
      <c r="I15" s="45">
        <f>'Data Sheet'!I299</f>
        <v>0</v>
      </c>
      <c r="J15" s="45">
        <f>'Data Sheet'!J299</f>
        <v>125</v>
      </c>
      <c r="K15" s="45">
        <v>0</v>
      </c>
      <c r="L15" s="45">
        <f t="shared" si="0"/>
        <v>125</v>
      </c>
    </row>
    <row r="16" spans="2:12" ht="15" thickBot="1" x14ac:dyDescent="0.35">
      <c r="B16" s="36" t="str">
        <f>'Data Sheet'!B300</f>
        <v>Task</v>
      </c>
      <c r="C16" s="39">
        <f>'Data Sheet'!C300</f>
        <v>7</v>
      </c>
      <c r="D16" s="45">
        <f>'Data Sheet'!D300</f>
        <v>35</v>
      </c>
      <c r="E16" s="45">
        <f>'Data Sheet'!E300</f>
        <v>245</v>
      </c>
      <c r="F16" s="39">
        <f>'Data Sheet'!F300</f>
        <v>0</v>
      </c>
      <c r="G16" s="45">
        <f>'Data Sheet'!G300</f>
        <v>0</v>
      </c>
      <c r="H16" s="45">
        <f>'Data Sheet'!H300</f>
        <v>0</v>
      </c>
      <c r="I16" s="45">
        <f>'Data Sheet'!I300</f>
        <v>500</v>
      </c>
      <c r="J16" s="45">
        <f>'Data Sheet'!J300</f>
        <v>0</v>
      </c>
      <c r="K16" s="45">
        <v>0</v>
      </c>
      <c r="L16" s="45">
        <f t="shared" si="0"/>
        <v>745</v>
      </c>
    </row>
    <row r="17" spans="2:12" ht="15" thickBot="1" x14ac:dyDescent="0.35">
      <c r="B17" s="82" t="s">
        <v>1019</v>
      </c>
      <c r="C17" s="83"/>
      <c r="D17" s="83"/>
      <c r="E17" s="83"/>
      <c r="F17" s="83"/>
      <c r="G17" s="83"/>
      <c r="H17" s="83"/>
      <c r="I17" s="83"/>
      <c r="J17" s="83"/>
      <c r="K17" s="83"/>
      <c r="L17" s="83"/>
    </row>
    <row r="18" spans="2:12" ht="15" thickBot="1" x14ac:dyDescent="0.35">
      <c r="B18" s="36"/>
      <c r="C18" s="39"/>
      <c r="D18" s="45"/>
      <c r="E18" s="45"/>
      <c r="F18" s="39"/>
      <c r="G18" s="45"/>
      <c r="H18" s="45"/>
      <c r="I18" s="45"/>
      <c r="J18" s="45"/>
      <c r="K18" s="45"/>
      <c r="L18" s="45"/>
    </row>
    <row r="19" spans="2:12" ht="15" thickBot="1" x14ac:dyDescent="0.35">
      <c r="B19" s="36"/>
      <c r="C19" s="39"/>
      <c r="D19" s="45"/>
      <c r="E19" s="45"/>
      <c r="F19" s="39"/>
      <c r="G19" s="45"/>
      <c r="H19" s="45"/>
      <c r="I19" s="45"/>
      <c r="J19" s="45"/>
      <c r="K19" s="45"/>
      <c r="L19" s="45"/>
    </row>
    <row r="20" spans="2:12" ht="15" thickBot="1" x14ac:dyDescent="0.35">
      <c r="B20" s="36"/>
      <c r="C20" s="39"/>
      <c r="D20" s="45"/>
      <c r="E20" s="45"/>
      <c r="F20" s="39"/>
      <c r="G20" s="45"/>
      <c r="H20" s="45"/>
      <c r="I20" s="45"/>
      <c r="J20" s="45"/>
      <c r="K20" s="45"/>
      <c r="L20" s="45"/>
    </row>
    <row r="21" spans="2:12" ht="15" thickBot="1" x14ac:dyDescent="0.35">
      <c r="B21" s="36"/>
      <c r="C21" s="39"/>
      <c r="D21" s="45"/>
      <c r="E21" s="45"/>
      <c r="F21" s="39"/>
      <c r="G21" s="45"/>
      <c r="H21" s="45"/>
      <c r="I21" s="45"/>
      <c r="J21" s="45"/>
      <c r="K21" s="45"/>
      <c r="L21" s="45"/>
    </row>
    <row r="22" spans="2:12" ht="15" thickBot="1" x14ac:dyDescent="0.35">
      <c r="B22" s="36"/>
      <c r="C22" s="39"/>
      <c r="D22" s="45"/>
      <c r="E22" s="45"/>
      <c r="F22" s="39"/>
      <c r="G22" s="45"/>
      <c r="H22" s="45"/>
      <c r="I22" s="45"/>
      <c r="J22" s="45"/>
      <c r="K22" s="45"/>
      <c r="L22" s="45"/>
    </row>
    <row r="23" spans="2:12" ht="15" thickBot="1" x14ac:dyDescent="0.35">
      <c r="B23" s="36"/>
      <c r="C23" s="39"/>
      <c r="D23" s="45"/>
      <c r="E23" s="45"/>
      <c r="F23" s="39"/>
      <c r="G23" s="45"/>
      <c r="H23" s="45"/>
      <c r="I23" s="45"/>
      <c r="J23" s="45"/>
      <c r="K23" s="45"/>
      <c r="L23" s="45"/>
    </row>
    <row r="24" spans="2:12" ht="15" thickBot="1" x14ac:dyDescent="0.35">
      <c r="B24" s="36"/>
      <c r="C24" s="39"/>
      <c r="D24" s="45"/>
      <c r="E24" s="45"/>
      <c r="F24" s="39"/>
      <c r="G24" s="45"/>
      <c r="H24" s="45"/>
      <c r="I24" s="45"/>
      <c r="J24" s="45"/>
      <c r="K24" s="45"/>
      <c r="L24" s="45"/>
    </row>
    <row r="25" spans="2:12" ht="15" thickBot="1" x14ac:dyDescent="0.35">
      <c r="B25" s="82" t="s">
        <v>1019</v>
      </c>
      <c r="C25" s="83"/>
      <c r="D25" s="83"/>
      <c r="E25" s="83"/>
      <c r="F25" s="83"/>
      <c r="G25" s="83"/>
      <c r="H25" s="83"/>
      <c r="I25" s="83"/>
      <c r="J25" s="83"/>
      <c r="K25" s="83"/>
      <c r="L25" s="83"/>
    </row>
    <row r="26" spans="2:12" ht="15" thickBot="1" x14ac:dyDescent="0.35">
      <c r="B26" s="36"/>
      <c r="C26" s="39"/>
      <c r="D26" s="45"/>
      <c r="E26" s="45"/>
      <c r="F26" s="39"/>
      <c r="G26" s="45"/>
      <c r="H26" s="45"/>
      <c r="I26" s="45"/>
      <c r="J26" s="45"/>
      <c r="K26" s="45"/>
      <c r="L26" s="45"/>
    </row>
    <row r="27" spans="2:12" ht="15" thickBot="1" x14ac:dyDescent="0.35">
      <c r="B27" s="36"/>
      <c r="C27" s="39"/>
      <c r="D27" s="45"/>
      <c r="E27" s="45"/>
      <c r="F27" s="39"/>
      <c r="G27" s="45"/>
      <c r="H27" s="45"/>
      <c r="I27" s="45"/>
      <c r="J27" s="45"/>
      <c r="K27" s="45"/>
      <c r="L27" s="45"/>
    </row>
    <row r="28" spans="2:12" ht="15" thickBot="1" x14ac:dyDescent="0.35">
      <c r="B28" s="36"/>
      <c r="C28" s="39"/>
      <c r="D28" s="45"/>
      <c r="E28" s="45"/>
      <c r="F28" s="39"/>
      <c r="G28" s="45"/>
      <c r="H28" s="45"/>
      <c r="I28" s="45"/>
      <c r="J28" s="45"/>
      <c r="K28" s="45"/>
      <c r="L28" s="45"/>
    </row>
    <row r="29" spans="2:12" ht="15" thickBot="1" x14ac:dyDescent="0.35">
      <c r="B29" s="36"/>
      <c r="C29" s="39"/>
      <c r="D29" s="45"/>
      <c r="E29" s="45"/>
      <c r="F29" s="39"/>
      <c r="G29" s="45"/>
      <c r="H29" s="45"/>
      <c r="I29" s="45"/>
      <c r="J29" s="45"/>
      <c r="K29" s="45"/>
      <c r="L29" s="45"/>
    </row>
    <row r="30" spans="2:12" ht="15" thickBot="1" x14ac:dyDescent="0.35">
      <c r="B30" s="36"/>
      <c r="C30" s="39"/>
      <c r="D30" s="45"/>
      <c r="E30" s="45"/>
      <c r="F30" s="39"/>
      <c r="G30" s="45"/>
      <c r="H30" s="45"/>
      <c r="I30" s="45"/>
      <c r="J30" s="45"/>
      <c r="K30" s="45"/>
      <c r="L30" s="45"/>
    </row>
    <row r="31" spans="2:12" ht="15" thickBot="1" x14ac:dyDescent="0.35">
      <c r="B31" s="36"/>
      <c r="C31" s="39"/>
      <c r="D31" s="45"/>
      <c r="E31" s="45"/>
      <c r="F31" s="39"/>
      <c r="G31" s="45"/>
      <c r="H31" s="45"/>
      <c r="I31" s="45"/>
      <c r="J31" s="45"/>
      <c r="K31" s="45"/>
      <c r="L31" s="45"/>
    </row>
    <row r="32" spans="2:12" ht="15" thickBot="1" x14ac:dyDescent="0.35">
      <c r="B32" s="36"/>
      <c r="C32" s="39"/>
      <c r="D32" s="45"/>
      <c r="E32" s="45"/>
      <c r="F32" s="39"/>
      <c r="G32" s="45"/>
      <c r="H32" s="45"/>
      <c r="I32" s="45"/>
      <c r="J32" s="45"/>
      <c r="K32" s="45"/>
      <c r="L32" s="45"/>
    </row>
    <row r="33" spans="2:12" ht="15" thickBot="1" x14ac:dyDescent="0.35">
      <c r="B33" s="36"/>
      <c r="C33" s="39"/>
      <c r="D33" s="45"/>
      <c r="E33" s="45"/>
      <c r="F33" s="39"/>
      <c r="G33" s="45"/>
      <c r="H33" s="45"/>
      <c r="I33" s="45"/>
      <c r="J33" s="45"/>
      <c r="K33" s="45"/>
      <c r="L33" s="45"/>
    </row>
    <row r="34" spans="2:12" ht="15" thickBot="1" x14ac:dyDescent="0.35">
      <c r="B34" s="36"/>
      <c r="C34" s="39"/>
      <c r="D34" s="45"/>
      <c r="E34" s="45"/>
      <c r="F34" s="39"/>
      <c r="G34" s="45"/>
      <c r="H34" s="45"/>
      <c r="I34" s="45"/>
      <c r="J34" s="45"/>
      <c r="K34" s="45"/>
      <c r="L34" s="45"/>
    </row>
  </sheetData>
  <mergeCells count="7">
    <mergeCell ref="B2:L2"/>
    <mergeCell ref="H4:I4"/>
    <mergeCell ref="H5:I5"/>
    <mergeCell ref="H6:I6"/>
    <mergeCell ref="J4:K4"/>
    <mergeCell ref="J5:K5"/>
    <mergeCell ref="J6:K6"/>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Q27"/>
  <sheetViews>
    <sheetView showGridLines="0" workbookViewId="0">
      <selection activeCell="B11" sqref="B11"/>
    </sheetView>
  </sheetViews>
  <sheetFormatPr defaultRowHeight="14.4" x14ac:dyDescent="0.3"/>
  <cols>
    <col min="1" max="1" width="14.6640625" bestFit="1" customWidth="1"/>
    <col min="2" max="2" width="14.88671875" bestFit="1" customWidth="1"/>
    <col min="3" max="3" width="7.109375" bestFit="1" customWidth="1"/>
    <col min="4" max="4" width="9.88671875" bestFit="1" customWidth="1"/>
    <col min="5" max="5" width="8.5546875" bestFit="1" customWidth="1"/>
    <col min="6" max="6" width="4.5546875" bestFit="1" customWidth="1"/>
    <col min="7" max="8" width="4.88671875" bestFit="1" customWidth="1"/>
    <col min="9" max="9" width="4.44140625" bestFit="1" customWidth="1"/>
    <col min="10" max="10" width="5" bestFit="1" customWidth="1"/>
    <col min="11" max="11" width="4.6640625" bestFit="1" customWidth="1"/>
    <col min="12" max="12" width="4" bestFit="1" customWidth="1"/>
    <col min="13" max="13" width="4.88671875" bestFit="1" customWidth="1"/>
    <col min="14" max="14" width="5" bestFit="1" customWidth="1"/>
    <col min="15" max="15" width="4.5546875" bestFit="1" customWidth="1"/>
    <col min="16" max="16" width="5.109375" bestFit="1" customWidth="1"/>
    <col min="17" max="17" width="5" bestFit="1" customWidth="1"/>
    <col min="18" max="19" width="7" customWidth="1"/>
  </cols>
  <sheetData>
    <row r="1" spans="1:17" ht="15" thickBot="1" x14ac:dyDescent="0.35"/>
    <row r="2" spans="1:17" ht="35.4" thickBot="1" x14ac:dyDescent="0.35">
      <c r="A2" s="252" t="s">
        <v>1021</v>
      </c>
      <c r="B2" s="252"/>
      <c r="C2" s="252"/>
      <c r="D2" s="252"/>
      <c r="E2" s="252"/>
      <c r="F2" s="252"/>
      <c r="G2" s="252"/>
      <c r="H2" s="252"/>
      <c r="I2" s="252"/>
      <c r="J2" s="252"/>
      <c r="K2" s="252"/>
      <c r="L2" s="252"/>
      <c r="M2" s="252"/>
      <c r="N2" s="252"/>
      <c r="O2" s="252"/>
      <c r="P2" s="252"/>
      <c r="Q2" s="252"/>
    </row>
    <row r="3" spans="1:17" ht="15" thickBot="1" x14ac:dyDescent="0.35"/>
    <row r="4" spans="1:17" ht="15" thickBot="1" x14ac:dyDescent="0.35">
      <c r="A4" s="150" t="s">
        <v>48</v>
      </c>
      <c r="B4" s="154" t="str">
        <f>'Data Sheet'!B5</f>
        <v>Vertex zzzz</v>
      </c>
    </row>
    <row r="5" spans="1:17" ht="28.2" thickBot="1" x14ac:dyDescent="0.35">
      <c r="A5" s="151" t="s">
        <v>55</v>
      </c>
      <c r="B5" s="153" t="str">
        <f>'Data Sheet'!B6</f>
        <v>Elena zzzz</v>
      </c>
    </row>
    <row r="6" spans="1:17" ht="15" thickBot="1" x14ac:dyDescent="0.35">
      <c r="A6" s="150" t="s">
        <v>454</v>
      </c>
      <c r="B6" s="154" t="str">
        <f>'Data Sheet'!B4</f>
        <v>Aurelia zzzz</v>
      </c>
    </row>
    <row r="7" spans="1:17" ht="15" thickBot="1" x14ac:dyDescent="0.35">
      <c r="A7" s="151" t="s">
        <v>745</v>
      </c>
      <c r="B7" s="152">
        <f ca="1">TODAY()</f>
        <v>46106</v>
      </c>
    </row>
    <row r="8" spans="1:17" x14ac:dyDescent="0.3">
      <c r="A8" s="85"/>
      <c r="B8" s="86"/>
    </row>
    <row r="9" spans="1:17" x14ac:dyDescent="0.3">
      <c r="A9" s="85"/>
      <c r="B9" s="86"/>
    </row>
    <row r="14" spans="1:17" ht="15" thickBot="1" x14ac:dyDescent="0.35"/>
    <row r="15" spans="1:17" ht="28.2" thickBot="1" x14ac:dyDescent="0.35">
      <c r="A15" s="151" t="s">
        <v>101</v>
      </c>
      <c r="B15" s="78" t="s">
        <v>76</v>
      </c>
      <c r="C15" s="151" t="s">
        <v>1022</v>
      </c>
      <c r="D15" s="78" t="s">
        <v>1023</v>
      </c>
      <c r="E15" s="151" t="s">
        <v>1024</v>
      </c>
      <c r="F15" s="78" t="s">
        <v>504</v>
      </c>
      <c r="G15" s="151" t="s">
        <v>505</v>
      </c>
      <c r="H15" s="78" t="s">
        <v>506</v>
      </c>
      <c r="I15" s="151" t="s">
        <v>507</v>
      </c>
      <c r="J15" s="78" t="s">
        <v>508</v>
      </c>
      <c r="K15" s="151" t="s">
        <v>509</v>
      </c>
      <c r="L15" s="78" t="s">
        <v>510</v>
      </c>
      <c r="M15" s="151" t="s">
        <v>511</v>
      </c>
      <c r="N15" s="78" t="s">
        <v>512</v>
      </c>
      <c r="O15" s="151" t="s">
        <v>513</v>
      </c>
      <c r="P15" s="78" t="s">
        <v>514</v>
      </c>
      <c r="Q15" s="151" t="s">
        <v>515</v>
      </c>
    </row>
    <row r="16" spans="1:17" ht="15" thickBot="1" x14ac:dyDescent="0.35">
      <c r="A16" s="36" t="str">
        <f>'Data Sheet'!A214</f>
        <v>Jack</v>
      </c>
      <c r="B16" s="36" t="str">
        <f>'Data Sheet'!B214</f>
        <v>Marketing</v>
      </c>
      <c r="C16" s="43">
        <f>'Data Sheet'!D214</f>
        <v>184</v>
      </c>
      <c r="D16" s="37">
        <f>'Data Sheet'!C214</f>
        <v>25</v>
      </c>
      <c r="E16" s="37">
        <f>C16*D16</f>
        <v>4600</v>
      </c>
      <c r="F16" s="43">
        <f>'Data Sheet'!E214</f>
        <v>48</v>
      </c>
      <c r="G16" s="43">
        <f>'Data Sheet'!F214</f>
        <v>16</v>
      </c>
      <c r="H16" s="43">
        <f>'Data Sheet'!G214</f>
        <v>20</v>
      </c>
      <c r="I16" s="43">
        <f>'Data Sheet'!H214</f>
        <v>30</v>
      </c>
      <c r="J16" s="43">
        <f>'Data Sheet'!I214</f>
        <v>70</v>
      </c>
      <c r="K16" s="43">
        <f>'Data Sheet'!J214</f>
        <v>0</v>
      </c>
      <c r="L16" s="43">
        <f>'Data Sheet'!K214</f>
        <v>0</v>
      </c>
      <c r="M16" s="43">
        <f>'Data Sheet'!L214</f>
        <v>0</v>
      </c>
      <c r="N16" s="43">
        <f>'Data Sheet'!M214</f>
        <v>0</v>
      </c>
      <c r="O16" s="43">
        <f>'Data Sheet'!N214</f>
        <v>0</v>
      </c>
      <c r="P16" s="43">
        <f>'Data Sheet'!O214</f>
        <v>0</v>
      </c>
      <c r="Q16" s="43">
        <f>'Data Sheet'!P214</f>
        <v>0</v>
      </c>
    </row>
    <row r="17" spans="1:17" ht="15" thickBot="1" x14ac:dyDescent="0.35">
      <c r="A17" s="36" t="str">
        <f>'Data Sheet'!A215</f>
        <v>Simon</v>
      </c>
      <c r="B17" s="36" t="str">
        <f>'Data Sheet'!B215</f>
        <v>Sales</v>
      </c>
      <c r="C17" s="43">
        <f>'Data Sheet'!D215</f>
        <v>88</v>
      </c>
      <c r="D17" s="37">
        <f>'Data Sheet'!C215</f>
        <v>30</v>
      </c>
      <c r="E17" s="37">
        <f>C17*D17</f>
        <v>2640</v>
      </c>
      <c r="F17" s="43">
        <f>'Data Sheet'!E215</f>
        <v>4</v>
      </c>
      <c r="G17" s="43">
        <f>'Data Sheet'!F215</f>
        <v>44</v>
      </c>
      <c r="H17" s="43">
        <f>'Data Sheet'!G215</f>
        <v>0</v>
      </c>
      <c r="I17" s="43">
        <f>'Data Sheet'!H215</f>
        <v>0</v>
      </c>
      <c r="J17" s="43">
        <f>'Data Sheet'!I215</f>
        <v>0</v>
      </c>
      <c r="K17" s="43">
        <f>'Data Sheet'!J215</f>
        <v>0</v>
      </c>
      <c r="L17" s="43">
        <f>'Data Sheet'!K215</f>
        <v>8</v>
      </c>
      <c r="M17" s="43">
        <f>'Data Sheet'!L215</f>
        <v>8</v>
      </c>
      <c r="N17" s="43">
        <f>'Data Sheet'!M215</f>
        <v>8</v>
      </c>
      <c r="O17" s="43">
        <f>'Data Sheet'!N215</f>
        <v>8</v>
      </c>
      <c r="P17" s="43">
        <f>'Data Sheet'!O215</f>
        <v>8</v>
      </c>
      <c r="Q17" s="43">
        <f>'Data Sheet'!P215</f>
        <v>0</v>
      </c>
    </row>
    <row r="18" spans="1:17" ht="15" thickBot="1" x14ac:dyDescent="0.35">
      <c r="A18" s="36" t="str">
        <f>'Data Sheet'!A216</f>
        <v>Shaun</v>
      </c>
      <c r="B18" s="36" t="str">
        <f>'Data Sheet'!B216</f>
        <v>Design</v>
      </c>
      <c r="C18" s="43">
        <f>'Data Sheet'!D216</f>
        <v>118</v>
      </c>
      <c r="D18" s="37">
        <f>'Data Sheet'!C216</f>
        <v>25</v>
      </c>
      <c r="E18" s="37">
        <f>C18*D18</f>
        <v>2950</v>
      </c>
      <c r="F18" s="43">
        <f>'Data Sheet'!E216</f>
        <v>20</v>
      </c>
      <c r="G18" s="43">
        <f>'Data Sheet'!F216</f>
        <v>50</v>
      </c>
      <c r="H18" s="43">
        <f>'Data Sheet'!G216</f>
        <v>18</v>
      </c>
      <c r="I18" s="43">
        <f>'Data Sheet'!H216</f>
        <v>9</v>
      </c>
      <c r="J18" s="43">
        <f>'Data Sheet'!I216</f>
        <v>5</v>
      </c>
      <c r="K18" s="43">
        <f>'Data Sheet'!J216</f>
        <v>0</v>
      </c>
      <c r="L18" s="43">
        <f>'Data Sheet'!K216</f>
        <v>8</v>
      </c>
      <c r="M18" s="43">
        <f>'Data Sheet'!L216</f>
        <v>8</v>
      </c>
      <c r="N18" s="43">
        <f>'Data Sheet'!M216</f>
        <v>0</v>
      </c>
      <c r="O18" s="43">
        <f>'Data Sheet'!N216</f>
        <v>0</v>
      </c>
      <c r="P18" s="43">
        <f>'Data Sheet'!O216</f>
        <v>0</v>
      </c>
      <c r="Q18" s="43">
        <f>'Data Sheet'!P216</f>
        <v>0</v>
      </c>
    </row>
    <row r="19" spans="1:17" ht="15" thickBot="1" x14ac:dyDescent="0.35">
      <c r="A19" s="36" t="str">
        <f>'Data Sheet'!A217</f>
        <v>Julia</v>
      </c>
      <c r="B19" s="36" t="str">
        <f>'Data Sheet'!B217</f>
        <v>Development</v>
      </c>
      <c r="C19" s="43">
        <f>'Data Sheet'!D217</f>
        <v>73</v>
      </c>
      <c r="D19" s="37">
        <f>'Data Sheet'!C217</f>
        <v>40</v>
      </c>
      <c r="E19" s="37">
        <f>C19*D19</f>
        <v>2920</v>
      </c>
      <c r="F19" s="43">
        <f>'Data Sheet'!E217</f>
        <v>19</v>
      </c>
      <c r="G19" s="43">
        <f>'Data Sheet'!F217</f>
        <v>17</v>
      </c>
      <c r="H19" s="43">
        <f>'Data Sheet'!G217</f>
        <v>20</v>
      </c>
      <c r="I19" s="43">
        <f>'Data Sheet'!H217</f>
        <v>10</v>
      </c>
      <c r="J19" s="43">
        <f>'Data Sheet'!I217</f>
        <v>5</v>
      </c>
      <c r="K19" s="43">
        <f>'Data Sheet'!J217</f>
        <v>0</v>
      </c>
      <c r="L19" s="43">
        <f>'Data Sheet'!K217</f>
        <v>0</v>
      </c>
      <c r="M19" s="43">
        <f>'Data Sheet'!L217</f>
        <v>0</v>
      </c>
      <c r="N19" s="43">
        <f>'Data Sheet'!M217</f>
        <v>2</v>
      </c>
      <c r="O19" s="43">
        <f>'Data Sheet'!N217</f>
        <v>0</v>
      </c>
      <c r="P19" s="43">
        <f>'Data Sheet'!O217</f>
        <v>0</v>
      </c>
      <c r="Q19" s="43">
        <f>'Data Sheet'!P217</f>
        <v>0</v>
      </c>
    </row>
    <row r="22" spans="1:17" ht="15" thickBot="1" x14ac:dyDescent="0.35"/>
    <row r="23" spans="1:17" ht="15" thickBot="1" x14ac:dyDescent="0.35">
      <c r="A23" s="78" t="s">
        <v>101</v>
      </c>
      <c r="B23" s="78" t="s">
        <v>503</v>
      </c>
    </row>
    <row r="24" spans="1:17" ht="15" thickBot="1" x14ac:dyDescent="0.35">
      <c r="A24" s="2" t="str">
        <f>A16</f>
        <v>Jack</v>
      </c>
      <c r="B24" s="2">
        <f>C16</f>
        <v>184</v>
      </c>
    </row>
    <row r="25" spans="1:17" ht="15" thickBot="1" x14ac:dyDescent="0.35">
      <c r="A25" s="2" t="str">
        <f>A17</f>
        <v>Simon</v>
      </c>
      <c r="B25" s="2">
        <f>C17</f>
        <v>88</v>
      </c>
    </row>
    <row r="26" spans="1:17" ht="15" thickBot="1" x14ac:dyDescent="0.35">
      <c r="A26" s="2" t="str">
        <f>A18</f>
        <v>Shaun</v>
      </c>
      <c r="B26" s="2">
        <f>C18</f>
        <v>118</v>
      </c>
    </row>
    <row r="27" spans="1:17" ht="15" thickBot="1" x14ac:dyDescent="0.35">
      <c r="A27" s="2" t="str">
        <f>A19</f>
        <v>Julia</v>
      </c>
      <c r="B27" s="2">
        <f>C19</f>
        <v>73</v>
      </c>
    </row>
  </sheetData>
  <mergeCells count="1">
    <mergeCell ref="A2:Q2"/>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J29"/>
  <sheetViews>
    <sheetView showGridLines="0" workbookViewId="0">
      <selection activeCell="K9" sqref="K9"/>
    </sheetView>
  </sheetViews>
  <sheetFormatPr defaultRowHeight="14.4" x14ac:dyDescent="0.3"/>
  <cols>
    <col min="1" max="1" width="16.88671875" bestFit="1" customWidth="1"/>
    <col min="2" max="2" width="15.44140625" bestFit="1" customWidth="1"/>
    <col min="3" max="4" width="18" customWidth="1"/>
    <col min="5" max="5" width="17.33203125" bestFit="1" customWidth="1"/>
    <col min="6" max="6" width="12.6640625" bestFit="1" customWidth="1"/>
    <col min="7" max="7" width="16.44140625" bestFit="1" customWidth="1"/>
    <col min="8" max="8" width="12.6640625" bestFit="1" customWidth="1"/>
    <col min="9" max="9" width="16.88671875" bestFit="1" customWidth="1"/>
    <col min="10" max="10" width="17.33203125" bestFit="1" customWidth="1"/>
  </cols>
  <sheetData>
    <row r="1" spans="1:10" ht="15" thickBot="1" x14ac:dyDescent="0.35"/>
    <row r="2" spans="1:10" ht="35.4" thickBot="1" x14ac:dyDescent="0.35">
      <c r="A2" s="252" t="s">
        <v>1025</v>
      </c>
      <c r="B2" s="262"/>
      <c r="C2" s="262"/>
      <c r="D2" s="262"/>
      <c r="E2" s="262"/>
      <c r="F2" s="262"/>
      <c r="G2" s="262"/>
      <c r="H2" s="262"/>
    </row>
    <row r="3" spans="1:10" ht="15" thickBot="1" x14ac:dyDescent="0.35"/>
    <row r="4" spans="1:10" ht="15" thickBot="1" x14ac:dyDescent="0.35">
      <c r="B4" s="253" t="s">
        <v>48</v>
      </c>
      <c r="C4" s="253"/>
      <c r="D4" s="255" t="str">
        <f>'Data Sheet'!B5</f>
        <v>Vertex zzzz</v>
      </c>
      <c r="E4" s="255"/>
    </row>
    <row r="5" spans="1:10" ht="15" thickBot="1" x14ac:dyDescent="0.35">
      <c r="B5" s="254" t="s">
        <v>55</v>
      </c>
      <c r="C5" s="254"/>
      <c r="D5" s="256" t="str">
        <f>'Data Sheet'!B6</f>
        <v>Elena zzzz</v>
      </c>
      <c r="E5" s="256"/>
    </row>
    <row r="6" spans="1:10" ht="15" thickBot="1" x14ac:dyDescent="0.35">
      <c r="B6" s="253" t="s">
        <v>104</v>
      </c>
      <c r="C6" s="253"/>
      <c r="D6" s="259">
        <f>'Data Sheet'!B12</f>
        <v>46027</v>
      </c>
      <c r="E6" s="259"/>
    </row>
    <row r="7" spans="1:10" ht="15" thickBot="1" x14ac:dyDescent="0.35">
      <c r="B7" s="254" t="s">
        <v>105</v>
      </c>
      <c r="C7" s="254"/>
      <c r="D7" s="260">
        <f>'Data Sheet'!B13</f>
        <v>46203</v>
      </c>
      <c r="E7" s="260"/>
    </row>
    <row r="8" spans="1:10" ht="15" thickBot="1" x14ac:dyDescent="0.35">
      <c r="B8" s="253" t="s">
        <v>538</v>
      </c>
      <c r="C8" s="253"/>
      <c r="D8" s="259">
        <f ca="1">'Data Sheet'!B243</f>
        <v>46106</v>
      </c>
      <c r="E8" s="259"/>
    </row>
    <row r="10" spans="1:10" ht="15" thickBot="1" x14ac:dyDescent="0.35"/>
    <row r="11" spans="1:10" ht="28.2" thickBot="1" x14ac:dyDescent="0.35">
      <c r="A11" s="78" t="s">
        <v>1026</v>
      </c>
      <c r="B11" s="265"/>
      <c r="C11" s="164"/>
      <c r="D11" s="164"/>
      <c r="E11" s="164"/>
      <c r="F11" s="164"/>
      <c r="G11" s="164"/>
      <c r="H11" s="164"/>
    </row>
    <row r="12" spans="1:10" ht="15" thickBot="1" x14ac:dyDescent="0.35"/>
    <row r="13" spans="1:10" ht="15" thickBot="1" x14ac:dyDescent="0.35">
      <c r="A13" s="78" t="s">
        <v>526</v>
      </c>
      <c r="B13" s="78" t="s">
        <v>528</v>
      </c>
      <c r="C13" s="78" t="s">
        <v>445</v>
      </c>
      <c r="D13" s="78" t="s">
        <v>327</v>
      </c>
      <c r="E13" s="78" t="s">
        <v>446</v>
      </c>
      <c r="F13" s="78" t="s">
        <v>532</v>
      </c>
      <c r="G13" s="78" t="s">
        <v>533</v>
      </c>
    </row>
    <row r="14" spans="1:10" ht="15" thickBot="1" x14ac:dyDescent="0.35">
      <c r="A14" s="87" t="str">
        <f>'Data Sheet'!B234</f>
        <v>Amber</v>
      </c>
      <c r="B14" s="87" t="str">
        <f>'Data Sheet'!B235</f>
        <v>Green</v>
      </c>
      <c r="C14" s="88" t="str">
        <f>'Data Sheet'!B236</f>
        <v>Red</v>
      </c>
      <c r="D14" s="87" t="str">
        <f>'Data Sheet'!B237</f>
        <v>Green</v>
      </c>
      <c r="E14" s="89" t="str">
        <f>'Data Sheet'!B238</f>
        <v>Amber</v>
      </c>
      <c r="F14" s="88" t="str">
        <f>'Data Sheet'!B239</f>
        <v>Red</v>
      </c>
      <c r="G14" s="87" t="str">
        <f>'Data Sheet'!B240</f>
        <v>Green</v>
      </c>
    </row>
    <row r="15" spans="1:10" ht="15" thickBot="1" x14ac:dyDescent="0.35"/>
    <row r="16" spans="1:10" ht="15" thickBot="1" x14ac:dyDescent="0.35">
      <c r="A16" s="264" t="s">
        <v>1027</v>
      </c>
      <c r="B16" s="164"/>
      <c r="C16" s="164"/>
      <c r="D16" s="264" t="s">
        <v>1028</v>
      </c>
      <c r="E16" s="164"/>
      <c r="F16" s="164"/>
      <c r="G16" s="264" t="s">
        <v>1029</v>
      </c>
      <c r="H16" s="164"/>
      <c r="I16" s="264" t="s">
        <v>1030</v>
      </c>
      <c r="J16" s="164"/>
    </row>
    <row r="17" spans="1:10" ht="27" thickBot="1" x14ac:dyDescent="0.35">
      <c r="A17" s="263" t="str">
        <f>'Data Sheet'!R20</f>
        <v>Kickoff completed</v>
      </c>
      <c r="B17" s="164"/>
      <c r="C17" s="164"/>
      <c r="D17" s="263" t="str">
        <f>'Data Sheet'!D23&amp;" - "&amp;TEXT('Data Sheet'!K23,"m/d/yyyy")</f>
        <v>UX &amp; service blueprint - 2/5/2026</v>
      </c>
      <c r="E17" s="164"/>
      <c r="F17" s="164"/>
      <c r="G17" s="78" t="s">
        <v>1031</v>
      </c>
      <c r="H17" s="36" t="str">
        <f>'Data Sheet'!B7</f>
        <v>Jonathan zzz</v>
      </c>
      <c r="I17" s="78" t="s">
        <v>1032</v>
      </c>
      <c r="J17" s="36" t="str">
        <f>'Data Sheet'!B10</f>
        <v>Transformation Office</v>
      </c>
    </row>
    <row r="18" spans="1:10" ht="66.599999999999994" thickBot="1" x14ac:dyDescent="0.35">
      <c r="A18" s="263" t="str">
        <f>'Data Sheet'!R21</f>
        <v>Signed requirements pack</v>
      </c>
      <c r="B18" s="164"/>
      <c r="C18" s="164"/>
      <c r="D18" s="263" t="str">
        <f>'Data Sheet'!D24&amp;" - "&amp;TEXT('Data Sheet'!K24,"m/d/yyyy")</f>
        <v>Technical architecture - 2/8/2026</v>
      </c>
      <c r="E18" s="164"/>
      <c r="F18" s="164"/>
      <c r="G18" s="78" t="s">
        <v>226</v>
      </c>
      <c r="H18" s="90">
        <f>'Data Sheet'!N238</f>
        <v>408000</v>
      </c>
      <c r="I18" s="78" t="s">
        <v>446</v>
      </c>
      <c r="J18" s="36" t="str">
        <f>'Data Sheet'!B241</f>
        <v>Improved customer experience, faster cycle time, and stronger conversion performance.</v>
      </c>
    </row>
    <row r="19" spans="1:10" ht="28.2" thickBot="1" x14ac:dyDescent="0.35">
      <c r="A19" s="263" t="str">
        <f>'Data Sheet'!R22</f>
        <v>Baseline documented</v>
      </c>
      <c r="B19" s="164"/>
      <c r="C19" s="164"/>
      <c r="D19" s="263" t="str">
        <f>'Data Sheet'!D25&amp;" - "&amp;TEXT('Data Sheet'!K25,"m/d/yyyy")</f>
        <v>Vendor onboarding - 2/2/2026</v>
      </c>
      <c r="E19" s="164"/>
      <c r="F19" s="164"/>
      <c r="G19" s="78" t="s">
        <v>1033</v>
      </c>
      <c r="H19" s="90">
        <f>'Data Sheet'!N239</f>
        <v>208550</v>
      </c>
      <c r="I19" s="78" t="s">
        <v>537</v>
      </c>
      <c r="J19" s="84">
        <f>'Data Sheet'!B242</f>
        <v>46203</v>
      </c>
    </row>
    <row r="20" spans="1:10" ht="15" thickBot="1" x14ac:dyDescent="0.35">
      <c r="G20" s="78" t="s">
        <v>1034</v>
      </c>
      <c r="H20" s="90">
        <f>'Data Sheet'!N239</f>
        <v>208550</v>
      </c>
      <c r="I20" s="78" t="s">
        <v>1035</v>
      </c>
      <c r="J20" s="36" t="str">
        <f>"Execution"</f>
        <v>Execution</v>
      </c>
    </row>
    <row r="21" spans="1:10" ht="15" thickBot="1" x14ac:dyDescent="0.35">
      <c r="G21" s="78" t="s">
        <v>228</v>
      </c>
      <c r="H21" s="90">
        <f>'Data Sheet'!N240</f>
        <v>199450</v>
      </c>
      <c r="I21" s="78" t="s">
        <v>1036</v>
      </c>
      <c r="J21" s="84">
        <f>'Data Sheet'!B13</f>
        <v>46203</v>
      </c>
    </row>
    <row r="23" spans="1:10" ht="15" thickBot="1" x14ac:dyDescent="0.35"/>
    <row r="24" spans="1:10" ht="28.2" thickBot="1" x14ac:dyDescent="0.35">
      <c r="A24" s="78" t="s">
        <v>1037</v>
      </c>
      <c r="B24" s="78" t="s">
        <v>1038</v>
      </c>
      <c r="C24" s="78" t="s">
        <v>1039</v>
      </c>
      <c r="D24" s="78" t="s">
        <v>423</v>
      </c>
      <c r="E24" s="78" t="s">
        <v>1040</v>
      </c>
      <c r="F24" s="78" t="s">
        <v>100</v>
      </c>
      <c r="G24" s="78" t="s">
        <v>1041</v>
      </c>
    </row>
    <row r="25" spans="1:10" ht="27" thickBot="1" x14ac:dyDescent="0.35">
      <c r="A25" s="36" t="str">
        <f>'Data Sheet'!G81</f>
        <v>In Progress</v>
      </c>
      <c r="B25" s="39">
        <f>'Data Sheet'!A81</f>
        <v>1</v>
      </c>
      <c r="C25" s="36" t="str">
        <f>'Data Sheet'!B81</f>
        <v>Website login not working</v>
      </c>
      <c r="D25" s="36" t="str">
        <f>'Data Sheet'!B81</f>
        <v>Website login not working</v>
      </c>
      <c r="E25" s="36" t="str">
        <f>"Mitigation action in progress"</f>
        <v>Mitigation action in progress</v>
      </c>
      <c r="F25" s="36" t="str">
        <f>'Data Sheet'!E81</f>
        <v>IT Team</v>
      </c>
      <c r="G25" s="44">
        <f>'Data Sheet'!H81</f>
        <v>46101</v>
      </c>
    </row>
    <row r="26" spans="1:10" ht="27" thickBot="1" x14ac:dyDescent="0.35">
      <c r="A26" s="36" t="str">
        <f>'Data Sheet'!G82</f>
        <v>On Hold</v>
      </c>
      <c r="B26" s="39">
        <f>'Data Sheet'!A82</f>
        <v>2</v>
      </c>
      <c r="C26" s="36" t="str">
        <f>'Data Sheet'!B82</f>
        <v>Broken link on homepage</v>
      </c>
      <c r="D26" s="36" t="str">
        <f>'Data Sheet'!B82</f>
        <v>Broken link on homepage</v>
      </c>
      <c r="E26" s="36" t="str">
        <f>"Mitigation action in progress"</f>
        <v>Mitigation action in progress</v>
      </c>
      <c r="F26" s="36" t="str">
        <f>'Data Sheet'!E82</f>
        <v>Web Team</v>
      </c>
      <c r="G26" s="44">
        <f>'Data Sheet'!H82</f>
        <v>46106</v>
      </c>
    </row>
    <row r="27" spans="1:10" ht="27" thickBot="1" x14ac:dyDescent="0.35">
      <c r="A27" s="36" t="str">
        <f>'Data Sheet'!G83</f>
        <v>Open</v>
      </c>
      <c r="B27" s="39">
        <f>'Data Sheet'!A83</f>
        <v>3</v>
      </c>
      <c r="C27" s="36" t="str">
        <f>'Data Sheet'!B83</f>
        <v>Payment gateway timeout</v>
      </c>
      <c r="D27" s="36" t="str">
        <f>'Data Sheet'!B83</f>
        <v>Payment gateway timeout</v>
      </c>
      <c r="E27" s="36" t="str">
        <f>"Mitigation action in progress"</f>
        <v>Mitigation action in progress</v>
      </c>
      <c r="F27" s="36" t="str">
        <f>'Data Sheet'!E83</f>
        <v>Finance Team</v>
      </c>
      <c r="G27" s="44">
        <f>'Data Sheet'!H83</f>
        <v>46099</v>
      </c>
    </row>
    <row r="28" spans="1:10" ht="27" thickBot="1" x14ac:dyDescent="0.35">
      <c r="A28" s="36" t="str">
        <f>'Data Sheet'!G84</f>
        <v>Resolved</v>
      </c>
      <c r="B28" s="39">
        <f>'Data Sheet'!A84</f>
        <v>4</v>
      </c>
      <c r="C28" s="36" t="str">
        <f>'Data Sheet'!B84</f>
        <v>Mobile app crash on checkout</v>
      </c>
      <c r="D28" s="36" t="str">
        <f>'Data Sheet'!B84</f>
        <v>Mobile app crash on checkout</v>
      </c>
      <c r="E28" s="36" t="str">
        <f>"Mitigation action in progress"</f>
        <v>Mitigation action in progress</v>
      </c>
      <c r="F28" s="36" t="str">
        <f>'Data Sheet'!E84</f>
        <v>Dev Team</v>
      </c>
      <c r="G28" s="44">
        <f>'Data Sheet'!H84</f>
        <v>46098</v>
      </c>
    </row>
    <row r="29" spans="1:10" ht="27" thickBot="1" x14ac:dyDescent="0.35">
      <c r="A29" s="36" t="str">
        <f>'Data Sheet'!G85</f>
        <v>In Progress</v>
      </c>
      <c r="B29" s="39">
        <f>'Data Sheet'!A85</f>
        <v>5</v>
      </c>
      <c r="C29" s="36" t="str">
        <f>'Data Sheet'!B85</f>
        <v>Missing product images</v>
      </c>
      <c r="D29" s="36" t="str">
        <f>'Data Sheet'!B85</f>
        <v>Missing product images</v>
      </c>
      <c r="E29" s="36" t="str">
        <f>"Mitigation action in progress"</f>
        <v>Mitigation action in progress</v>
      </c>
      <c r="F29" s="36" t="str">
        <f>'Data Sheet'!E85</f>
        <v>Content Team</v>
      </c>
      <c r="G29" s="44">
        <f>'Data Sheet'!H85</f>
        <v>46111</v>
      </c>
    </row>
  </sheetData>
  <mergeCells count="22">
    <mergeCell ref="D19:F19"/>
    <mergeCell ref="A19:C19"/>
    <mergeCell ref="I16:J16"/>
    <mergeCell ref="G16:H16"/>
    <mergeCell ref="A2:H2"/>
    <mergeCell ref="A17:C17"/>
    <mergeCell ref="A18:C18"/>
    <mergeCell ref="D18:F18"/>
    <mergeCell ref="D17:F17"/>
    <mergeCell ref="B11:H11"/>
    <mergeCell ref="D16:F16"/>
    <mergeCell ref="A16:C16"/>
    <mergeCell ref="B4:C4"/>
    <mergeCell ref="B5:C5"/>
    <mergeCell ref="B6:C6"/>
    <mergeCell ref="B7:C7"/>
    <mergeCell ref="B8:C8"/>
    <mergeCell ref="D4:E4"/>
    <mergeCell ref="D5:E5"/>
    <mergeCell ref="D6:E6"/>
    <mergeCell ref="D7:E7"/>
    <mergeCell ref="D8:E8"/>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N26"/>
  <sheetViews>
    <sheetView showGridLines="0" workbookViewId="0">
      <selection activeCell="AD4" sqref="AD4"/>
    </sheetView>
  </sheetViews>
  <sheetFormatPr defaultRowHeight="14.4" x14ac:dyDescent="0.3"/>
  <cols>
    <col min="1" max="1" width="17.33203125" bestFit="1" customWidth="1"/>
    <col min="2" max="3" width="10.44140625" bestFit="1" customWidth="1"/>
    <col min="4" max="4" width="13.6640625" bestFit="1" customWidth="1"/>
    <col min="5" max="5" width="11.109375" bestFit="1" customWidth="1"/>
    <col min="6" max="6" width="10.109375" bestFit="1" customWidth="1"/>
    <col min="7" max="7" width="9.6640625" bestFit="1" customWidth="1"/>
    <col min="8" max="8" width="18.5546875" customWidth="1"/>
    <col min="9" max="9" width="4" customWidth="1"/>
    <col min="10" max="18" width="2.109375" bestFit="1" customWidth="1"/>
    <col min="19" max="40" width="3.33203125" bestFit="1" customWidth="1"/>
    <col min="41" max="44" width="4" customWidth="1"/>
  </cols>
  <sheetData>
    <row r="1" spans="1:40" ht="15" thickBot="1" x14ac:dyDescent="0.35"/>
    <row r="2" spans="1:40" ht="35.4" thickBot="1" x14ac:dyDescent="0.35">
      <c r="A2" s="252" t="s">
        <v>1042</v>
      </c>
      <c r="B2" s="252"/>
      <c r="C2" s="252"/>
      <c r="D2" s="252"/>
      <c r="E2" s="252"/>
      <c r="F2" s="252"/>
      <c r="G2" s="252"/>
      <c r="H2" s="252"/>
      <c r="I2" s="252"/>
      <c r="J2" s="252"/>
      <c r="K2" s="252"/>
      <c r="L2" s="252"/>
      <c r="M2" s="252"/>
      <c r="N2" s="252"/>
      <c r="O2" s="252"/>
      <c r="P2" s="252"/>
      <c r="Q2" s="252"/>
      <c r="R2" s="252"/>
      <c r="S2" s="252"/>
      <c r="T2" s="252"/>
    </row>
    <row r="3" spans="1:40" ht="15" thickBot="1" x14ac:dyDescent="0.35"/>
    <row r="4" spans="1:40" ht="15" thickBot="1" x14ac:dyDescent="0.35">
      <c r="B4" s="253" t="s">
        <v>48</v>
      </c>
      <c r="C4" s="253"/>
      <c r="D4" s="255" t="str">
        <f>'Data Sheet'!B5</f>
        <v>Vertex zzzz</v>
      </c>
      <c r="E4" s="255"/>
      <c r="F4" s="255"/>
    </row>
    <row r="5" spans="1:40" ht="15" thickBot="1" x14ac:dyDescent="0.35">
      <c r="B5" s="254" t="s">
        <v>55</v>
      </c>
      <c r="C5" s="254"/>
      <c r="D5" s="256" t="str">
        <f>'Data Sheet'!B6</f>
        <v>Elena zzzz</v>
      </c>
      <c r="E5" s="256"/>
      <c r="F5" s="256"/>
    </row>
    <row r="6" spans="1:40" ht="15" thickBot="1" x14ac:dyDescent="0.35">
      <c r="B6" s="253" t="s">
        <v>1000</v>
      </c>
      <c r="C6" s="253"/>
      <c r="D6" s="255" t="str">
        <f>"Months / Days"</f>
        <v>Months / Days</v>
      </c>
      <c r="E6" s="255"/>
      <c r="F6" s="255"/>
    </row>
    <row r="8" spans="1:40" ht="15" thickBot="1" x14ac:dyDescent="0.35"/>
    <row r="9" spans="1:40" ht="28.2" thickBot="1" x14ac:dyDescent="0.35">
      <c r="A9" s="151" t="s">
        <v>99</v>
      </c>
      <c r="B9" s="78" t="s">
        <v>1043</v>
      </c>
      <c r="C9" s="151" t="s">
        <v>103</v>
      </c>
      <c r="D9" s="78" t="s">
        <v>272</v>
      </c>
      <c r="E9" s="151" t="s">
        <v>104</v>
      </c>
      <c r="F9" s="78" t="s">
        <v>105</v>
      </c>
      <c r="G9" s="151" t="s">
        <v>106</v>
      </c>
      <c r="H9" s="78" t="s">
        <v>110</v>
      </c>
      <c r="J9" s="155">
        <f>DATE(YEAR('Data Sheet'!B12),MONTH('Data Sheet'!B12),1)+0</f>
        <v>46023</v>
      </c>
      <c r="K9" s="91">
        <f>DATE(YEAR('Data Sheet'!B12),MONTH('Data Sheet'!B12),1)+1</f>
        <v>46024</v>
      </c>
      <c r="L9" s="155">
        <f>DATE(YEAR('Data Sheet'!B12),MONTH('Data Sheet'!B12),1)+2</f>
        <v>46025</v>
      </c>
      <c r="M9" s="91">
        <f>DATE(YEAR('Data Sheet'!B12),MONTH('Data Sheet'!B12),1)+3</f>
        <v>46026</v>
      </c>
      <c r="N9" s="155">
        <f>DATE(YEAR('Data Sheet'!B12),MONTH('Data Sheet'!B12),1)+4</f>
        <v>46027</v>
      </c>
      <c r="O9" s="91">
        <f>DATE(YEAR('Data Sheet'!B12),MONTH('Data Sheet'!B12),1)+5</f>
        <v>46028</v>
      </c>
      <c r="P9" s="155">
        <f>DATE(YEAR('Data Sheet'!B12),MONTH('Data Sheet'!B12),1)+6</f>
        <v>46029</v>
      </c>
      <c r="Q9" s="91">
        <f>DATE(YEAR('Data Sheet'!B12),MONTH('Data Sheet'!B12),1)+7</f>
        <v>46030</v>
      </c>
      <c r="R9" s="155">
        <f>DATE(YEAR('Data Sheet'!B12),MONTH('Data Sheet'!B12),1)+8</f>
        <v>46031</v>
      </c>
      <c r="S9" s="91">
        <f>DATE(YEAR('Data Sheet'!B12),MONTH('Data Sheet'!B12),1)+9</f>
        <v>46032</v>
      </c>
      <c r="T9" s="155">
        <f>DATE(YEAR('Data Sheet'!B12),MONTH('Data Sheet'!B12),1)+10</f>
        <v>46033</v>
      </c>
      <c r="U9" s="91">
        <f>DATE(YEAR('Data Sheet'!B12),MONTH('Data Sheet'!B12),1)+11</f>
        <v>46034</v>
      </c>
      <c r="V9" s="155">
        <f>DATE(YEAR('Data Sheet'!B12),MONTH('Data Sheet'!B12),1)+12</f>
        <v>46035</v>
      </c>
      <c r="W9" s="91">
        <f>DATE(YEAR('Data Sheet'!B12),MONTH('Data Sheet'!B12),1)+13</f>
        <v>46036</v>
      </c>
      <c r="X9" s="155">
        <f>DATE(YEAR('Data Sheet'!B12),MONTH('Data Sheet'!B12),1)+14</f>
        <v>46037</v>
      </c>
      <c r="Y9" s="91">
        <f>DATE(YEAR('Data Sheet'!B12),MONTH('Data Sheet'!B12),1)+15</f>
        <v>46038</v>
      </c>
      <c r="Z9" s="155">
        <f>DATE(YEAR('Data Sheet'!B12),MONTH('Data Sheet'!B12),1)+16</f>
        <v>46039</v>
      </c>
      <c r="AA9" s="91">
        <f>DATE(YEAR('Data Sheet'!B12),MONTH('Data Sheet'!B12),1)+17</f>
        <v>46040</v>
      </c>
      <c r="AB9" s="155">
        <f>DATE(YEAR('Data Sheet'!B12),MONTH('Data Sheet'!B12),1)+18</f>
        <v>46041</v>
      </c>
      <c r="AC9" s="91">
        <f>DATE(YEAR('Data Sheet'!B12),MONTH('Data Sheet'!B12),1)+19</f>
        <v>46042</v>
      </c>
      <c r="AD9" s="155">
        <f>DATE(YEAR('Data Sheet'!B12),MONTH('Data Sheet'!B12),1)+20</f>
        <v>46043</v>
      </c>
      <c r="AE9" s="91">
        <f>DATE(YEAR('Data Sheet'!B12),MONTH('Data Sheet'!B12),1)+21</f>
        <v>46044</v>
      </c>
      <c r="AF9" s="155">
        <f>DATE(YEAR('Data Sheet'!B12),MONTH('Data Sheet'!B12),1)+22</f>
        <v>46045</v>
      </c>
      <c r="AG9" s="91">
        <f>DATE(YEAR('Data Sheet'!B12),MONTH('Data Sheet'!B12),1)+23</f>
        <v>46046</v>
      </c>
      <c r="AH9" s="155">
        <f>DATE(YEAR('Data Sheet'!B12),MONTH('Data Sheet'!B12),1)+24</f>
        <v>46047</v>
      </c>
      <c r="AI9" s="91">
        <f>DATE(YEAR('Data Sheet'!B12),MONTH('Data Sheet'!B12),1)+25</f>
        <v>46048</v>
      </c>
      <c r="AJ9" s="155">
        <f>DATE(YEAR('Data Sheet'!B12),MONTH('Data Sheet'!B12),1)+26</f>
        <v>46049</v>
      </c>
      <c r="AK9" s="91">
        <f>DATE(YEAR('Data Sheet'!B12),MONTH('Data Sheet'!B12),1)+27</f>
        <v>46050</v>
      </c>
      <c r="AL9" s="155">
        <f>DATE(YEAR('Data Sheet'!B12),MONTH('Data Sheet'!B12),1)+28</f>
        <v>46051</v>
      </c>
      <c r="AM9" s="91">
        <f>DATE(YEAR('Data Sheet'!B12),MONTH('Data Sheet'!B12),1)+29</f>
        <v>46052</v>
      </c>
      <c r="AN9" s="155">
        <f>DATE(YEAR('Data Sheet'!B12),MONTH('Data Sheet'!B12),1)+30</f>
        <v>46053</v>
      </c>
    </row>
    <row r="10" spans="1:40" ht="27" thickBot="1" x14ac:dyDescent="0.35">
      <c r="A10" s="36" t="str">
        <f>'Data Sheet'!D20</f>
        <v>Meet client leadership</v>
      </c>
      <c r="B10" s="36"/>
      <c r="C10" s="39" t="str">
        <f>'Data Sheet'!I20</f>
        <v>Completed</v>
      </c>
      <c r="D10" s="36" t="str">
        <f>'Data Sheet'!E20</f>
        <v>Ava Reynolds</v>
      </c>
      <c r="E10" s="44">
        <f>'Data Sheet'!J20</f>
        <v>46027</v>
      </c>
      <c r="F10" s="44">
        <f>'Data Sheet'!K20</f>
        <v>46030</v>
      </c>
      <c r="G10" s="43">
        <f>'Data Sheet'!L20</f>
        <v>4</v>
      </c>
      <c r="H10" s="36" t="str">
        <f>'Data Sheet'!R20</f>
        <v>Kickoff completed</v>
      </c>
      <c r="J10" s="39" t="str">
        <f t="shared" ref="J10:S19" si="0">IF(AND(J$9&gt;=$E10,J$9&lt;=$F10),1,"")</f>
        <v/>
      </c>
      <c r="K10" s="39" t="str">
        <f t="shared" si="0"/>
        <v/>
      </c>
      <c r="L10" s="39" t="str">
        <f t="shared" si="0"/>
        <v/>
      </c>
      <c r="M10" s="39" t="str">
        <f t="shared" si="0"/>
        <v/>
      </c>
      <c r="N10" s="39">
        <f t="shared" si="0"/>
        <v>1</v>
      </c>
      <c r="O10" s="39">
        <f t="shared" si="0"/>
        <v>1</v>
      </c>
      <c r="P10" s="39">
        <f t="shared" si="0"/>
        <v>1</v>
      </c>
      <c r="Q10" s="39">
        <f t="shared" si="0"/>
        <v>1</v>
      </c>
      <c r="R10" s="39" t="str">
        <f t="shared" si="0"/>
        <v/>
      </c>
      <c r="S10" s="39" t="str">
        <f t="shared" si="0"/>
        <v/>
      </c>
      <c r="T10" s="39" t="str">
        <f t="shared" ref="T10:AC19" si="1">IF(AND(T$9&gt;=$E10,T$9&lt;=$F10),1,"")</f>
        <v/>
      </c>
      <c r="U10" s="39" t="str">
        <f t="shared" si="1"/>
        <v/>
      </c>
      <c r="V10" s="39" t="str">
        <f t="shared" si="1"/>
        <v/>
      </c>
      <c r="W10" s="39" t="str">
        <f t="shared" si="1"/>
        <v/>
      </c>
      <c r="X10" s="39" t="str">
        <f t="shared" si="1"/>
        <v/>
      </c>
      <c r="Y10" s="39" t="str">
        <f t="shared" si="1"/>
        <v/>
      </c>
      <c r="Z10" s="39" t="str">
        <f t="shared" si="1"/>
        <v/>
      </c>
      <c r="AA10" s="39" t="str">
        <f t="shared" si="1"/>
        <v/>
      </c>
      <c r="AB10" s="39" t="str">
        <f t="shared" si="1"/>
        <v/>
      </c>
      <c r="AC10" s="39" t="str">
        <f t="shared" si="1"/>
        <v/>
      </c>
      <c r="AD10" s="39" t="str">
        <f t="shared" ref="AD10:AN19" si="2">IF(AND(AD$9&gt;=$E10,AD$9&lt;=$F10),1,"")</f>
        <v/>
      </c>
      <c r="AE10" s="39" t="str">
        <f t="shared" si="2"/>
        <v/>
      </c>
      <c r="AF10" s="39" t="str">
        <f t="shared" si="2"/>
        <v/>
      </c>
      <c r="AG10" s="39" t="str">
        <f t="shared" si="2"/>
        <v/>
      </c>
      <c r="AH10" s="39" t="str">
        <f t="shared" si="2"/>
        <v/>
      </c>
      <c r="AI10" s="39" t="str">
        <f t="shared" si="2"/>
        <v/>
      </c>
      <c r="AJ10" s="39" t="str">
        <f t="shared" si="2"/>
        <v/>
      </c>
      <c r="AK10" s="39" t="str">
        <f t="shared" si="2"/>
        <v/>
      </c>
      <c r="AL10" s="39" t="str">
        <f t="shared" si="2"/>
        <v/>
      </c>
      <c r="AM10" s="39" t="str">
        <f t="shared" si="2"/>
        <v/>
      </c>
      <c r="AN10" s="39" t="str">
        <f t="shared" si="2"/>
        <v/>
      </c>
    </row>
    <row r="11" spans="1:40" ht="27" thickBot="1" x14ac:dyDescent="0.35">
      <c r="A11" s="36" t="str">
        <f>'Data Sheet'!D21</f>
        <v>Gather requirements</v>
      </c>
      <c r="B11" s="36"/>
      <c r="C11" s="39" t="str">
        <f>'Data Sheet'!I21</f>
        <v>Completed</v>
      </c>
      <c r="D11" s="36" t="str">
        <f>'Data Sheet'!E21</f>
        <v>Liam Foster</v>
      </c>
      <c r="E11" s="44">
        <f>'Data Sheet'!J21</f>
        <v>46031</v>
      </c>
      <c r="F11" s="44">
        <f>'Data Sheet'!K21</f>
        <v>46037</v>
      </c>
      <c r="G11" s="43">
        <f>'Data Sheet'!L21</f>
        <v>7</v>
      </c>
      <c r="H11" s="36" t="str">
        <f>'Data Sheet'!R21</f>
        <v>Signed requirements pack</v>
      </c>
      <c r="J11" s="39" t="str">
        <f t="shared" si="0"/>
        <v/>
      </c>
      <c r="K11" s="39" t="str">
        <f t="shared" si="0"/>
        <v/>
      </c>
      <c r="L11" s="39" t="str">
        <f t="shared" si="0"/>
        <v/>
      </c>
      <c r="M11" s="39" t="str">
        <f t="shared" si="0"/>
        <v/>
      </c>
      <c r="N11" s="39" t="str">
        <f t="shared" si="0"/>
        <v/>
      </c>
      <c r="O11" s="39" t="str">
        <f t="shared" si="0"/>
        <v/>
      </c>
      <c r="P11" s="39" t="str">
        <f t="shared" si="0"/>
        <v/>
      </c>
      <c r="Q11" s="39" t="str">
        <f t="shared" si="0"/>
        <v/>
      </c>
      <c r="R11" s="39">
        <f t="shared" si="0"/>
        <v>1</v>
      </c>
      <c r="S11" s="39">
        <f t="shared" si="0"/>
        <v>1</v>
      </c>
      <c r="T11" s="39">
        <f t="shared" si="1"/>
        <v>1</v>
      </c>
      <c r="U11" s="39">
        <f t="shared" si="1"/>
        <v>1</v>
      </c>
      <c r="V11" s="39">
        <f t="shared" si="1"/>
        <v>1</v>
      </c>
      <c r="W11" s="39">
        <f t="shared" si="1"/>
        <v>1</v>
      </c>
      <c r="X11" s="39">
        <f t="shared" si="1"/>
        <v>1</v>
      </c>
      <c r="Y11" s="39" t="str">
        <f t="shared" si="1"/>
        <v/>
      </c>
      <c r="Z11" s="39" t="str">
        <f t="shared" si="1"/>
        <v/>
      </c>
      <c r="AA11" s="39" t="str">
        <f t="shared" si="1"/>
        <v/>
      </c>
      <c r="AB11" s="39" t="str">
        <f t="shared" si="1"/>
        <v/>
      </c>
      <c r="AC11" s="39" t="str">
        <f t="shared" si="1"/>
        <v/>
      </c>
      <c r="AD11" s="39" t="str">
        <f t="shared" si="2"/>
        <v/>
      </c>
      <c r="AE11" s="39" t="str">
        <f t="shared" si="2"/>
        <v/>
      </c>
      <c r="AF11" s="39" t="str">
        <f t="shared" si="2"/>
        <v/>
      </c>
      <c r="AG11" s="39" t="str">
        <f t="shared" si="2"/>
        <v/>
      </c>
      <c r="AH11" s="39" t="str">
        <f t="shared" si="2"/>
        <v/>
      </c>
      <c r="AI11" s="39" t="str">
        <f t="shared" si="2"/>
        <v/>
      </c>
      <c r="AJ11" s="39" t="str">
        <f t="shared" si="2"/>
        <v/>
      </c>
      <c r="AK11" s="39" t="str">
        <f t="shared" si="2"/>
        <v/>
      </c>
      <c r="AL11" s="39" t="str">
        <f t="shared" si="2"/>
        <v/>
      </c>
      <c r="AM11" s="39" t="str">
        <f t="shared" si="2"/>
        <v/>
      </c>
      <c r="AN11" s="39" t="str">
        <f t="shared" si="2"/>
        <v/>
      </c>
    </row>
    <row r="12" spans="1:40" ht="27" thickBot="1" x14ac:dyDescent="0.35">
      <c r="A12" s="36" t="str">
        <f>'Data Sheet'!D22</f>
        <v>Current state analysis</v>
      </c>
      <c r="B12" s="36"/>
      <c r="C12" s="39" t="str">
        <f>'Data Sheet'!I22</f>
        <v>Completed</v>
      </c>
      <c r="D12" s="36" t="str">
        <f>'Data Sheet'!E22</f>
        <v>Sophia Kim</v>
      </c>
      <c r="E12" s="44">
        <f>'Data Sheet'!J22</f>
        <v>46034</v>
      </c>
      <c r="F12" s="44">
        <f>'Data Sheet'!K22</f>
        <v>46042</v>
      </c>
      <c r="G12" s="43">
        <f>'Data Sheet'!L22</f>
        <v>9</v>
      </c>
      <c r="H12" s="36" t="str">
        <f>'Data Sheet'!R22</f>
        <v>Baseline documented</v>
      </c>
      <c r="J12" s="39" t="str">
        <f t="shared" si="0"/>
        <v/>
      </c>
      <c r="K12" s="39" t="str">
        <f t="shared" si="0"/>
        <v/>
      </c>
      <c r="L12" s="39" t="str">
        <f t="shared" si="0"/>
        <v/>
      </c>
      <c r="M12" s="39" t="str">
        <f t="shared" si="0"/>
        <v/>
      </c>
      <c r="N12" s="39" t="str">
        <f t="shared" si="0"/>
        <v/>
      </c>
      <c r="O12" s="39" t="str">
        <f t="shared" si="0"/>
        <v/>
      </c>
      <c r="P12" s="39" t="str">
        <f t="shared" si="0"/>
        <v/>
      </c>
      <c r="Q12" s="39" t="str">
        <f t="shared" si="0"/>
        <v/>
      </c>
      <c r="R12" s="39" t="str">
        <f t="shared" si="0"/>
        <v/>
      </c>
      <c r="S12" s="39" t="str">
        <f t="shared" si="0"/>
        <v/>
      </c>
      <c r="T12" s="39" t="str">
        <f t="shared" si="1"/>
        <v/>
      </c>
      <c r="U12" s="39">
        <f t="shared" si="1"/>
        <v>1</v>
      </c>
      <c r="V12" s="39">
        <f t="shared" si="1"/>
        <v>1</v>
      </c>
      <c r="W12" s="39">
        <f t="shared" si="1"/>
        <v>1</v>
      </c>
      <c r="X12" s="39">
        <f t="shared" si="1"/>
        <v>1</v>
      </c>
      <c r="Y12" s="39">
        <f t="shared" si="1"/>
        <v>1</v>
      </c>
      <c r="Z12" s="39">
        <f t="shared" si="1"/>
        <v>1</v>
      </c>
      <c r="AA12" s="39">
        <f t="shared" si="1"/>
        <v>1</v>
      </c>
      <c r="AB12" s="39">
        <f t="shared" si="1"/>
        <v>1</v>
      </c>
      <c r="AC12" s="39">
        <f t="shared" si="1"/>
        <v>1</v>
      </c>
      <c r="AD12" s="39" t="str">
        <f t="shared" si="2"/>
        <v/>
      </c>
      <c r="AE12" s="39" t="str">
        <f t="shared" si="2"/>
        <v/>
      </c>
      <c r="AF12" s="39" t="str">
        <f t="shared" si="2"/>
        <v/>
      </c>
      <c r="AG12" s="39" t="str">
        <f t="shared" si="2"/>
        <v/>
      </c>
      <c r="AH12" s="39" t="str">
        <f t="shared" si="2"/>
        <v/>
      </c>
      <c r="AI12" s="39" t="str">
        <f t="shared" si="2"/>
        <v/>
      </c>
      <c r="AJ12" s="39" t="str">
        <f t="shared" si="2"/>
        <v/>
      </c>
      <c r="AK12" s="39" t="str">
        <f t="shared" si="2"/>
        <v/>
      </c>
      <c r="AL12" s="39" t="str">
        <f t="shared" si="2"/>
        <v/>
      </c>
      <c r="AM12" s="39" t="str">
        <f t="shared" si="2"/>
        <v/>
      </c>
      <c r="AN12" s="39" t="str">
        <f t="shared" si="2"/>
        <v/>
      </c>
    </row>
    <row r="13" spans="1:40" ht="27" thickBot="1" x14ac:dyDescent="0.35">
      <c r="A13" s="36" t="str">
        <f>'Data Sheet'!D23</f>
        <v>UX &amp; service blueprint</v>
      </c>
      <c r="B13" s="36"/>
      <c r="C13" s="39" t="str">
        <f>'Data Sheet'!I23</f>
        <v>In Progress</v>
      </c>
      <c r="D13" s="36" t="str">
        <f>'Data Sheet'!E23</f>
        <v>Noah Bennett</v>
      </c>
      <c r="E13" s="44">
        <f>'Data Sheet'!J23</f>
        <v>46043</v>
      </c>
      <c r="F13" s="44">
        <f>'Data Sheet'!K23</f>
        <v>46058</v>
      </c>
      <c r="G13" s="43">
        <f>'Data Sheet'!L23</f>
        <v>16</v>
      </c>
      <c r="H13" s="36" t="str">
        <f>'Data Sheet'!R23</f>
        <v>Executive review pending</v>
      </c>
      <c r="J13" s="39" t="str">
        <f t="shared" si="0"/>
        <v/>
      </c>
      <c r="K13" s="39" t="str">
        <f t="shared" si="0"/>
        <v/>
      </c>
      <c r="L13" s="39" t="str">
        <f t="shared" si="0"/>
        <v/>
      </c>
      <c r="M13" s="39" t="str">
        <f t="shared" si="0"/>
        <v/>
      </c>
      <c r="N13" s="39" t="str">
        <f t="shared" si="0"/>
        <v/>
      </c>
      <c r="O13" s="39" t="str">
        <f t="shared" si="0"/>
        <v/>
      </c>
      <c r="P13" s="39" t="str">
        <f t="shared" si="0"/>
        <v/>
      </c>
      <c r="Q13" s="39" t="str">
        <f t="shared" si="0"/>
        <v/>
      </c>
      <c r="R13" s="39" t="str">
        <f t="shared" si="0"/>
        <v/>
      </c>
      <c r="S13" s="39" t="str">
        <f t="shared" si="0"/>
        <v/>
      </c>
      <c r="T13" s="39" t="str">
        <f t="shared" si="1"/>
        <v/>
      </c>
      <c r="U13" s="39" t="str">
        <f t="shared" si="1"/>
        <v/>
      </c>
      <c r="V13" s="39" t="str">
        <f t="shared" si="1"/>
        <v/>
      </c>
      <c r="W13" s="39" t="str">
        <f t="shared" si="1"/>
        <v/>
      </c>
      <c r="X13" s="39" t="str">
        <f t="shared" si="1"/>
        <v/>
      </c>
      <c r="Y13" s="39" t="str">
        <f t="shared" si="1"/>
        <v/>
      </c>
      <c r="Z13" s="39" t="str">
        <f t="shared" si="1"/>
        <v/>
      </c>
      <c r="AA13" s="39" t="str">
        <f t="shared" si="1"/>
        <v/>
      </c>
      <c r="AB13" s="39" t="str">
        <f t="shared" si="1"/>
        <v/>
      </c>
      <c r="AC13" s="39" t="str">
        <f t="shared" si="1"/>
        <v/>
      </c>
      <c r="AD13" s="39">
        <f t="shared" si="2"/>
        <v>1</v>
      </c>
      <c r="AE13" s="39">
        <f t="shared" si="2"/>
        <v>1</v>
      </c>
      <c r="AF13" s="39">
        <f t="shared" si="2"/>
        <v>1</v>
      </c>
      <c r="AG13" s="39">
        <f t="shared" si="2"/>
        <v>1</v>
      </c>
      <c r="AH13" s="39">
        <f t="shared" si="2"/>
        <v>1</v>
      </c>
      <c r="AI13" s="39">
        <f t="shared" si="2"/>
        <v>1</v>
      </c>
      <c r="AJ13" s="39">
        <f t="shared" si="2"/>
        <v>1</v>
      </c>
      <c r="AK13" s="39">
        <f t="shared" si="2"/>
        <v>1</v>
      </c>
      <c r="AL13" s="39">
        <f t="shared" si="2"/>
        <v>1</v>
      </c>
      <c r="AM13" s="39">
        <f t="shared" si="2"/>
        <v>1</v>
      </c>
      <c r="AN13" s="39">
        <f t="shared" si="2"/>
        <v>1</v>
      </c>
    </row>
    <row r="14" spans="1:40" ht="27" thickBot="1" x14ac:dyDescent="0.35">
      <c r="A14" s="36" t="str">
        <f>'Data Sheet'!D24</f>
        <v>Technical architecture</v>
      </c>
      <c r="B14" s="36"/>
      <c r="C14" s="39" t="str">
        <f>'Data Sheet'!I24</f>
        <v>In Progress</v>
      </c>
      <c r="D14" s="36" t="str">
        <f>'Data Sheet'!E24</f>
        <v>Elena Marquez</v>
      </c>
      <c r="E14" s="44">
        <f>'Data Sheet'!J24</f>
        <v>46044</v>
      </c>
      <c r="F14" s="44">
        <f>'Data Sheet'!K24</f>
        <v>46061</v>
      </c>
      <c r="G14" s="43">
        <f>'Data Sheet'!L24</f>
        <v>18</v>
      </c>
      <c r="H14" s="36" t="str">
        <f>'Data Sheet'!R24</f>
        <v>Infra design in review</v>
      </c>
      <c r="J14" s="39" t="str">
        <f t="shared" si="0"/>
        <v/>
      </c>
      <c r="K14" s="39" t="str">
        <f t="shared" si="0"/>
        <v/>
      </c>
      <c r="L14" s="39" t="str">
        <f t="shared" si="0"/>
        <v/>
      </c>
      <c r="M14" s="39" t="str">
        <f t="shared" si="0"/>
        <v/>
      </c>
      <c r="N14" s="39" t="str">
        <f t="shared" si="0"/>
        <v/>
      </c>
      <c r="O14" s="39" t="str">
        <f t="shared" si="0"/>
        <v/>
      </c>
      <c r="P14" s="39" t="str">
        <f t="shared" si="0"/>
        <v/>
      </c>
      <c r="Q14" s="39" t="str">
        <f t="shared" si="0"/>
        <v/>
      </c>
      <c r="R14" s="39" t="str">
        <f t="shared" si="0"/>
        <v/>
      </c>
      <c r="S14" s="39" t="str">
        <f t="shared" si="0"/>
        <v/>
      </c>
      <c r="T14" s="39" t="str">
        <f t="shared" si="1"/>
        <v/>
      </c>
      <c r="U14" s="39" t="str">
        <f t="shared" si="1"/>
        <v/>
      </c>
      <c r="V14" s="39" t="str">
        <f t="shared" si="1"/>
        <v/>
      </c>
      <c r="W14" s="39" t="str">
        <f t="shared" si="1"/>
        <v/>
      </c>
      <c r="X14" s="39" t="str">
        <f t="shared" si="1"/>
        <v/>
      </c>
      <c r="Y14" s="39" t="str">
        <f t="shared" si="1"/>
        <v/>
      </c>
      <c r="Z14" s="39" t="str">
        <f t="shared" si="1"/>
        <v/>
      </c>
      <c r="AA14" s="39" t="str">
        <f t="shared" si="1"/>
        <v/>
      </c>
      <c r="AB14" s="39" t="str">
        <f t="shared" si="1"/>
        <v/>
      </c>
      <c r="AC14" s="39" t="str">
        <f t="shared" si="1"/>
        <v/>
      </c>
      <c r="AD14" s="39" t="str">
        <f t="shared" si="2"/>
        <v/>
      </c>
      <c r="AE14" s="39">
        <f t="shared" si="2"/>
        <v>1</v>
      </c>
      <c r="AF14" s="39">
        <f t="shared" si="2"/>
        <v>1</v>
      </c>
      <c r="AG14" s="39">
        <f t="shared" si="2"/>
        <v>1</v>
      </c>
      <c r="AH14" s="39">
        <f t="shared" si="2"/>
        <v>1</v>
      </c>
      <c r="AI14" s="39">
        <f t="shared" si="2"/>
        <v>1</v>
      </c>
      <c r="AJ14" s="39">
        <f t="shared" si="2"/>
        <v>1</v>
      </c>
      <c r="AK14" s="39">
        <f t="shared" si="2"/>
        <v>1</v>
      </c>
      <c r="AL14" s="39">
        <f t="shared" si="2"/>
        <v>1</v>
      </c>
      <c r="AM14" s="39">
        <f t="shared" si="2"/>
        <v>1</v>
      </c>
      <c r="AN14" s="39">
        <f t="shared" si="2"/>
        <v>1</v>
      </c>
    </row>
    <row r="15" spans="1:40" ht="15" thickBot="1" x14ac:dyDescent="0.35">
      <c r="A15" s="36" t="str">
        <f>'Data Sheet'!D25</f>
        <v>Vendor onboarding</v>
      </c>
      <c r="B15" s="36"/>
      <c r="C15" s="39" t="str">
        <f>'Data Sheet'!I25</f>
        <v>Completed</v>
      </c>
      <c r="D15" s="36" t="str">
        <f>'Data Sheet'!E25</f>
        <v>Mia Carter</v>
      </c>
      <c r="E15" s="44">
        <f>'Data Sheet'!J25</f>
        <v>46047</v>
      </c>
      <c r="F15" s="44">
        <f>'Data Sheet'!K25</f>
        <v>46055</v>
      </c>
      <c r="G15" s="43">
        <f>'Data Sheet'!L25</f>
        <v>9</v>
      </c>
      <c r="H15" s="36" t="str">
        <f>'Data Sheet'!R25</f>
        <v>Contracts signed</v>
      </c>
      <c r="J15" s="39" t="str">
        <f t="shared" si="0"/>
        <v/>
      </c>
      <c r="K15" s="39" t="str">
        <f t="shared" si="0"/>
        <v/>
      </c>
      <c r="L15" s="39" t="str">
        <f t="shared" si="0"/>
        <v/>
      </c>
      <c r="M15" s="39" t="str">
        <f t="shared" si="0"/>
        <v/>
      </c>
      <c r="N15" s="39" t="str">
        <f t="shared" si="0"/>
        <v/>
      </c>
      <c r="O15" s="39" t="str">
        <f t="shared" si="0"/>
        <v/>
      </c>
      <c r="P15" s="39" t="str">
        <f t="shared" si="0"/>
        <v/>
      </c>
      <c r="Q15" s="39" t="str">
        <f t="shared" si="0"/>
        <v/>
      </c>
      <c r="R15" s="39" t="str">
        <f t="shared" si="0"/>
        <v/>
      </c>
      <c r="S15" s="39" t="str">
        <f t="shared" si="0"/>
        <v/>
      </c>
      <c r="T15" s="39" t="str">
        <f t="shared" si="1"/>
        <v/>
      </c>
      <c r="U15" s="39" t="str">
        <f t="shared" si="1"/>
        <v/>
      </c>
      <c r="V15" s="39" t="str">
        <f t="shared" si="1"/>
        <v/>
      </c>
      <c r="W15" s="39" t="str">
        <f t="shared" si="1"/>
        <v/>
      </c>
      <c r="X15" s="39" t="str">
        <f t="shared" si="1"/>
        <v/>
      </c>
      <c r="Y15" s="39" t="str">
        <f t="shared" si="1"/>
        <v/>
      </c>
      <c r="Z15" s="39" t="str">
        <f t="shared" si="1"/>
        <v/>
      </c>
      <c r="AA15" s="39" t="str">
        <f t="shared" si="1"/>
        <v/>
      </c>
      <c r="AB15" s="39" t="str">
        <f t="shared" si="1"/>
        <v/>
      </c>
      <c r="AC15" s="39" t="str">
        <f t="shared" si="1"/>
        <v/>
      </c>
      <c r="AD15" s="39" t="str">
        <f t="shared" si="2"/>
        <v/>
      </c>
      <c r="AE15" s="39" t="str">
        <f t="shared" si="2"/>
        <v/>
      </c>
      <c r="AF15" s="39" t="str">
        <f t="shared" si="2"/>
        <v/>
      </c>
      <c r="AG15" s="39" t="str">
        <f t="shared" si="2"/>
        <v/>
      </c>
      <c r="AH15" s="39">
        <f t="shared" si="2"/>
        <v>1</v>
      </c>
      <c r="AI15" s="39">
        <f t="shared" si="2"/>
        <v>1</v>
      </c>
      <c r="AJ15" s="39">
        <f t="shared" si="2"/>
        <v>1</v>
      </c>
      <c r="AK15" s="39">
        <f t="shared" si="2"/>
        <v>1</v>
      </c>
      <c r="AL15" s="39">
        <f t="shared" si="2"/>
        <v>1</v>
      </c>
      <c r="AM15" s="39">
        <f t="shared" si="2"/>
        <v>1</v>
      </c>
      <c r="AN15" s="39">
        <f t="shared" si="2"/>
        <v>1</v>
      </c>
    </row>
    <row r="16" spans="1:40" ht="15" thickBot="1" x14ac:dyDescent="0.35">
      <c r="A16" s="36" t="str">
        <f>'Data Sheet'!D26</f>
        <v>Web front-end build</v>
      </c>
      <c r="B16" s="36"/>
      <c r="C16" s="39" t="str">
        <f>'Data Sheet'!I26</f>
        <v>In Progress</v>
      </c>
      <c r="D16" s="36" t="str">
        <f>'Data Sheet'!E26</f>
        <v>David Patel</v>
      </c>
      <c r="E16" s="44">
        <f>'Data Sheet'!J26</f>
        <v>46059</v>
      </c>
      <c r="F16" s="44">
        <f>'Data Sheet'!K26</f>
        <v>46093</v>
      </c>
      <c r="G16" s="43">
        <f>'Data Sheet'!L26</f>
        <v>35</v>
      </c>
      <c r="H16" s="36" t="str">
        <f>'Data Sheet'!R26</f>
        <v>Sprint 4 live</v>
      </c>
      <c r="J16" s="39" t="str">
        <f t="shared" si="0"/>
        <v/>
      </c>
      <c r="K16" s="39" t="str">
        <f t="shared" si="0"/>
        <v/>
      </c>
      <c r="L16" s="39" t="str">
        <f t="shared" si="0"/>
        <v/>
      </c>
      <c r="M16" s="39" t="str">
        <f t="shared" si="0"/>
        <v/>
      </c>
      <c r="N16" s="39" t="str">
        <f t="shared" si="0"/>
        <v/>
      </c>
      <c r="O16" s="39" t="str">
        <f t="shared" si="0"/>
        <v/>
      </c>
      <c r="P16" s="39" t="str">
        <f t="shared" si="0"/>
        <v/>
      </c>
      <c r="Q16" s="39" t="str">
        <f t="shared" si="0"/>
        <v/>
      </c>
      <c r="R16" s="39" t="str">
        <f t="shared" si="0"/>
        <v/>
      </c>
      <c r="S16" s="39" t="str">
        <f t="shared" si="0"/>
        <v/>
      </c>
      <c r="T16" s="39" t="str">
        <f t="shared" si="1"/>
        <v/>
      </c>
      <c r="U16" s="39" t="str">
        <f t="shared" si="1"/>
        <v/>
      </c>
      <c r="V16" s="39" t="str">
        <f t="shared" si="1"/>
        <v/>
      </c>
      <c r="W16" s="39" t="str">
        <f t="shared" si="1"/>
        <v/>
      </c>
      <c r="X16" s="39" t="str">
        <f t="shared" si="1"/>
        <v/>
      </c>
      <c r="Y16" s="39" t="str">
        <f t="shared" si="1"/>
        <v/>
      </c>
      <c r="Z16" s="39" t="str">
        <f t="shared" si="1"/>
        <v/>
      </c>
      <c r="AA16" s="39" t="str">
        <f t="shared" si="1"/>
        <v/>
      </c>
      <c r="AB16" s="39" t="str">
        <f t="shared" si="1"/>
        <v/>
      </c>
      <c r="AC16" s="39" t="str">
        <f t="shared" si="1"/>
        <v/>
      </c>
      <c r="AD16" s="39" t="str">
        <f t="shared" si="2"/>
        <v/>
      </c>
      <c r="AE16" s="39" t="str">
        <f t="shared" si="2"/>
        <v/>
      </c>
      <c r="AF16" s="39" t="str">
        <f t="shared" si="2"/>
        <v/>
      </c>
      <c r="AG16" s="39" t="str">
        <f t="shared" si="2"/>
        <v/>
      </c>
      <c r="AH16" s="39" t="str">
        <f t="shared" si="2"/>
        <v/>
      </c>
      <c r="AI16" s="39" t="str">
        <f t="shared" si="2"/>
        <v/>
      </c>
      <c r="AJ16" s="39" t="str">
        <f t="shared" si="2"/>
        <v/>
      </c>
      <c r="AK16" s="39" t="str">
        <f t="shared" si="2"/>
        <v/>
      </c>
      <c r="AL16" s="39" t="str">
        <f t="shared" si="2"/>
        <v/>
      </c>
      <c r="AM16" s="39" t="str">
        <f t="shared" si="2"/>
        <v/>
      </c>
      <c r="AN16" s="39" t="str">
        <f t="shared" si="2"/>
        <v/>
      </c>
    </row>
    <row r="17" spans="1:40" ht="27" thickBot="1" x14ac:dyDescent="0.35">
      <c r="A17" s="36" t="str">
        <f>'Data Sheet'!D27</f>
        <v>Back-end integration</v>
      </c>
      <c r="B17" s="36"/>
      <c r="C17" s="39" t="str">
        <f>'Data Sheet'!I27</f>
        <v>In Progress</v>
      </c>
      <c r="D17" s="36" t="str">
        <f>'Data Sheet'!E27</f>
        <v>Emma Clark</v>
      </c>
      <c r="E17" s="44">
        <f>'Data Sheet'!J27</f>
        <v>46063</v>
      </c>
      <c r="F17" s="44">
        <f>'Data Sheet'!K27</f>
        <v>46099</v>
      </c>
      <c r="G17" s="43">
        <f>'Data Sheet'!L27</f>
        <v>37</v>
      </c>
      <c r="H17" s="36" t="str">
        <f>'Data Sheet'!R27</f>
        <v>APIs partially complete</v>
      </c>
      <c r="J17" s="39" t="str">
        <f t="shared" si="0"/>
        <v/>
      </c>
      <c r="K17" s="39" t="str">
        <f t="shared" si="0"/>
        <v/>
      </c>
      <c r="L17" s="39" t="str">
        <f t="shared" si="0"/>
        <v/>
      </c>
      <c r="M17" s="39" t="str">
        <f t="shared" si="0"/>
        <v/>
      </c>
      <c r="N17" s="39" t="str">
        <f t="shared" si="0"/>
        <v/>
      </c>
      <c r="O17" s="39" t="str">
        <f t="shared" si="0"/>
        <v/>
      </c>
      <c r="P17" s="39" t="str">
        <f t="shared" si="0"/>
        <v/>
      </c>
      <c r="Q17" s="39" t="str">
        <f t="shared" si="0"/>
        <v/>
      </c>
      <c r="R17" s="39" t="str">
        <f t="shared" si="0"/>
        <v/>
      </c>
      <c r="S17" s="39" t="str">
        <f t="shared" si="0"/>
        <v/>
      </c>
      <c r="T17" s="39" t="str">
        <f t="shared" si="1"/>
        <v/>
      </c>
      <c r="U17" s="39" t="str">
        <f t="shared" si="1"/>
        <v/>
      </c>
      <c r="V17" s="39" t="str">
        <f t="shared" si="1"/>
        <v/>
      </c>
      <c r="W17" s="39" t="str">
        <f t="shared" si="1"/>
        <v/>
      </c>
      <c r="X17" s="39" t="str">
        <f t="shared" si="1"/>
        <v/>
      </c>
      <c r="Y17" s="39" t="str">
        <f t="shared" si="1"/>
        <v/>
      </c>
      <c r="Z17" s="39" t="str">
        <f t="shared" si="1"/>
        <v/>
      </c>
      <c r="AA17" s="39" t="str">
        <f t="shared" si="1"/>
        <v/>
      </c>
      <c r="AB17" s="39" t="str">
        <f t="shared" si="1"/>
        <v/>
      </c>
      <c r="AC17" s="39" t="str">
        <f t="shared" si="1"/>
        <v/>
      </c>
      <c r="AD17" s="39" t="str">
        <f t="shared" si="2"/>
        <v/>
      </c>
      <c r="AE17" s="39" t="str">
        <f t="shared" si="2"/>
        <v/>
      </c>
      <c r="AF17" s="39" t="str">
        <f t="shared" si="2"/>
        <v/>
      </c>
      <c r="AG17" s="39" t="str">
        <f t="shared" si="2"/>
        <v/>
      </c>
      <c r="AH17" s="39" t="str">
        <f t="shared" si="2"/>
        <v/>
      </c>
      <c r="AI17" s="39" t="str">
        <f t="shared" si="2"/>
        <v/>
      </c>
      <c r="AJ17" s="39" t="str">
        <f t="shared" si="2"/>
        <v/>
      </c>
      <c r="AK17" s="39" t="str">
        <f t="shared" si="2"/>
        <v/>
      </c>
      <c r="AL17" s="39" t="str">
        <f t="shared" si="2"/>
        <v/>
      </c>
      <c r="AM17" s="39" t="str">
        <f t="shared" si="2"/>
        <v/>
      </c>
      <c r="AN17" s="39" t="str">
        <f t="shared" si="2"/>
        <v/>
      </c>
    </row>
    <row r="18" spans="1:40" ht="27" thickBot="1" x14ac:dyDescent="0.35">
      <c r="A18" s="36" t="str">
        <f>'Data Sheet'!D28</f>
        <v>Analytics implementation</v>
      </c>
      <c r="B18" s="36"/>
      <c r="C18" s="39" t="str">
        <f>'Data Sheet'!I28</f>
        <v>In Progress</v>
      </c>
      <c r="D18" s="36" t="str">
        <f>'Data Sheet'!E28</f>
        <v>Lucas Grant</v>
      </c>
      <c r="E18" s="44">
        <f>'Data Sheet'!J28</f>
        <v>46071</v>
      </c>
      <c r="F18" s="44">
        <f>'Data Sheet'!K28</f>
        <v>46103</v>
      </c>
      <c r="G18" s="43">
        <f>'Data Sheet'!L28</f>
        <v>33</v>
      </c>
      <c r="H18" s="36" t="str">
        <f>'Data Sheet'!R28</f>
        <v>Tagging underway</v>
      </c>
      <c r="J18" s="39" t="str">
        <f t="shared" si="0"/>
        <v/>
      </c>
      <c r="K18" s="39" t="str">
        <f t="shared" si="0"/>
        <v/>
      </c>
      <c r="L18" s="39" t="str">
        <f t="shared" si="0"/>
        <v/>
      </c>
      <c r="M18" s="39" t="str">
        <f t="shared" si="0"/>
        <v/>
      </c>
      <c r="N18" s="39" t="str">
        <f t="shared" si="0"/>
        <v/>
      </c>
      <c r="O18" s="39" t="str">
        <f t="shared" si="0"/>
        <v/>
      </c>
      <c r="P18" s="39" t="str">
        <f t="shared" si="0"/>
        <v/>
      </c>
      <c r="Q18" s="39" t="str">
        <f t="shared" si="0"/>
        <v/>
      </c>
      <c r="R18" s="39" t="str">
        <f t="shared" si="0"/>
        <v/>
      </c>
      <c r="S18" s="39" t="str">
        <f t="shared" si="0"/>
        <v/>
      </c>
      <c r="T18" s="39" t="str">
        <f t="shared" si="1"/>
        <v/>
      </c>
      <c r="U18" s="39" t="str">
        <f t="shared" si="1"/>
        <v/>
      </c>
      <c r="V18" s="39" t="str">
        <f t="shared" si="1"/>
        <v/>
      </c>
      <c r="W18" s="39" t="str">
        <f t="shared" si="1"/>
        <v/>
      </c>
      <c r="X18" s="39" t="str">
        <f t="shared" si="1"/>
        <v/>
      </c>
      <c r="Y18" s="39" t="str">
        <f t="shared" si="1"/>
        <v/>
      </c>
      <c r="Z18" s="39" t="str">
        <f t="shared" si="1"/>
        <v/>
      </c>
      <c r="AA18" s="39" t="str">
        <f t="shared" si="1"/>
        <v/>
      </c>
      <c r="AB18" s="39" t="str">
        <f t="shared" si="1"/>
        <v/>
      </c>
      <c r="AC18" s="39" t="str">
        <f t="shared" si="1"/>
        <v/>
      </c>
      <c r="AD18" s="39" t="str">
        <f t="shared" si="2"/>
        <v/>
      </c>
      <c r="AE18" s="39" t="str">
        <f t="shared" si="2"/>
        <v/>
      </c>
      <c r="AF18" s="39" t="str">
        <f t="shared" si="2"/>
        <v/>
      </c>
      <c r="AG18" s="39" t="str">
        <f t="shared" si="2"/>
        <v/>
      </c>
      <c r="AH18" s="39" t="str">
        <f t="shared" si="2"/>
        <v/>
      </c>
      <c r="AI18" s="39" t="str">
        <f t="shared" si="2"/>
        <v/>
      </c>
      <c r="AJ18" s="39" t="str">
        <f t="shared" si="2"/>
        <v/>
      </c>
      <c r="AK18" s="39" t="str">
        <f t="shared" si="2"/>
        <v/>
      </c>
      <c r="AL18" s="39" t="str">
        <f t="shared" si="2"/>
        <v/>
      </c>
      <c r="AM18" s="39" t="str">
        <f t="shared" si="2"/>
        <v/>
      </c>
      <c r="AN18" s="39" t="str">
        <f t="shared" si="2"/>
        <v/>
      </c>
    </row>
    <row r="19" spans="1:40" ht="27" thickBot="1" x14ac:dyDescent="0.35">
      <c r="A19" s="36" t="str">
        <f>'Data Sheet'!D29</f>
        <v>Fulfilment workflow design</v>
      </c>
      <c r="B19" s="36"/>
      <c r="C19" s="39" t="str">
        <f>'Data Sheet'!I29</f>
        <v>Started</v>
      </c>
      <c r="D19" s="36" t="str">
        <f>'Data Sheet'!E29</f>
        <v>Harper Lewis</v>
      </c>
      <c r="E19" s="44">
        <f>'Data Sheet'!J29</f>
        <v>46078</v>
      </c>
      <c r="F19" s="44">
        <f>'Data Sheet'!K29</f>
        <v>46109</v>
      </c>
      <c r="G19" s="43">
        <f>'Data Sheet'!L29</f>
        <v>32</v>
      </c>
      <c r="H19" s="36" t="str">
        <f>'Data Sheet'!R29</f>
        <v>Workshop series underway</v>
      </c>
      <c r="J19" s="39" t="str">
        <f t="shared" si="0"/>
        <v/>
      </c>
      <c r="K19" s="39" t="str">
        <f t="shared" si="0"/>
        <v/>
      </c>
      <c r="L19" s="39" t="str">
        <f t="shared" si="0"/>
        <v/>
      </c>
      <c r="M19" s="39" t="str">
        <f t="shared" si="0"/>
        <v/>
      </c>
      <c r="N19" s="39" t="str">
        <f t="shared" si="0"/>
        <v/>
      </c>
      <c r="O19" s="39" t="str">
        <f t="shared" si="0"/>
        <v/>
      </c>
      <c r="P19" s="39" t="str">
        <f t="shared" si="0"/>
        <v/>
      </c>
      <c r="Q19" s="39" t="str">
        <f t="shared" si="0"/>
        <v/>
      </c>
      <c r="R19" s="39" t="str">
        <f t="shared" si="0"/>
        <v/>
      </c>
      <c r="S19" s="39" t="str">
        <f t="shared" si="0"/>
        <v/>
      </c>
      <c r="T19" s="39" t="str">
        <f t="shared" si="1"/>
        <v/>
      </c>
      <c r="U19" s="39" t="str">
        <f t="shared" si="1"/>
        <v/>
      </c>
      <c r="V19" s="39" t="str">
        <f t="shared" si="1"/>
        <v/>
      </c>
      <c r="W19" s="39" t="str">
        <f t="shared" si="1"/>
        <v/>
      </c>
      <c r="X19" s="39" t="str">
        <f t="shared" si="1"/>
        <v/>
      </c>
      <c r="Y19" s="39" t="str">
        <f t="shared" si="1"/>
        <v/>
      </c>
      <c r="Z19" s="39" t="str">
        <f t="shared" si="1"/>
        <v/>
      </c>
      <c r="AA19" s="39" t="str">
        <f t="shared" si="1"/>
        <v/>
      </c>
      <c r="AB19" s="39" t="str">
        <f t="shared" si="1"/>
        <v/>
      </c>
      <c r="AC19" s="39" t="str">
        <f t="shared" si="1"/>
        <v/>
      </c>
      <c r="AD19" s="39" t="str">
        <f t="shared" si="2"/>
        <v/>
      </c>
      <c r="AE19" s="39" t="str">
        <f t="shared" si="2"/>
        <v/>
      </c>
      <c r="AF19" s="39" t="str">
        <f t="shared" si="2"/>
        <v/>
      </c>
      <c r="AG19" s="39" t="str">
        <f t="shared" si="2"/>
        <v/>
      </c>
      <c r="AH19" s="39" t="str">
        <f t="shared" si="2"/>
        <v/>
      </c>
      <c r="AI19" s="39" t="str">
        <f t="shared" si="2"/>
        <v/>
      </c>
      <c r="AJ19" s="39" t="str">
        <f t="shared" si="2"/>
        <v/>
      </c>
      <c r="AK19" s="39" t="str">
        <f t="shared" si="2"/>
        <v/>
      </c>
      <c r="AL19" s="39" t="str">
        <f t="shared" si="2"/>
        <v/>
      </c>
      <c r="AM19" s="39" t="str">
        <f t="shared" si="2"/>
        <v/>
      </c>
      <c r="AN19" s="39" t="str">
        <f t="shared" si="2"/>
        <v/>
      </c>
    </row>
    <row r="20" spans="1:40" ht="27" thickBot="1" x14ac:dyDescent="0.35">
      <c r="A20" s="36" t="str">
        <f>'Data Sheet'!D30</f>
        <v>System integration testing</v>
      </c>
      <c r="B20" s="36"/>
      <c r="C20" s="39" t="str">
        <f>'Data Sheet'!I30</f>
        <v>Not Started</v>
      </c>
      <c r="D20" s="36" t="str">
        <f>'Data Sheet'!E30</f>
        <v>Ethan Brooks</v>
      </c>
      <c r="E20" s="44">
        <f>'Data Sheet'!J30</f>
        <v>46101</v>
      </c>
      <c r="F20" s="44">
        <f>'Data Sheet'!K30</f>
        <v>46115</v>
      </c>
      <c r="G20" s="43">
        <f>'Data Sheet'!L30</f>
        <v>15</v>
      </c>
      <c r="H20" s="36">
        <f>'Data Sheet'!R30</f>
        <v>0</v>
      </c>
      <c r="J20" s="39" t="str">
        <f t="shared" ref="J20:S26" si="3">IF(AND(J$9&gt;=$E20,J$9&lt;=$F20),1,"")</f>
        <v/>
      </c>
      <c r="K20" s="39" t="str">
        <f t="shared" si="3"/>
        <v/>
      </c>
      <c r="L20" s="39" t="str">
        <f t="shared" si="3"/>
        <v/>
      </c>
      <c r="M20" s="39" t="str">
        <f t="shared" si="3"/>
        <v/>
      </c>
      <c r="N20" s="39" t="str">
        <f t="shared" si="3"/>
        <v/>
      </c>
      <c r="O20" s="39" t="str">
        <f t="shared" si="3"/>
        <v/>
      </c>
      <c r="P20" s="39" t="str">
        <f t="shared" si="3"/>
        <v/>
      </c>
      <c r="Q20" s="39" t="str">
        <f t="shared" si="3"/>
        <v/>
      </c>
      <c r="R20" s="39" t="str">
        <f t="shared" si="3"/>
        <v/>
      </c>
      <c r="S20" s="39" t="str">
        <f t="shared" si="3"/>
        <v/>
      </c>
      <c r="T20" s="39" t="str">
        <f t="shared" ref="T20:AC26" si="4">IF(AND(T$9&gt;=$E20,T$9&lt;=$F20),1,"")</f>
        <v/>
      </c>
      <c r="U20" s="39" t="str">
        <f t="shared" si="4"/>
        <v/>
      </c>
      <c r="V20" s="39" t="str">
        <f t="shared" si="4"/>
        <v/>
      </c>
      <c r="W20" s="39" t="str">
        <f t="shared" si="4"/>
        <v/>
      </c>
      <c r="X20" s="39" t="str">
        <f t="shared" si="4"/>
        <v/>
      </c>
      <c r="Y20" s="39" t="str">
        <f t="shared" si="4"/>
        <v/>
      </c>
      <c r="Z20" s="39" t="str">
        <f t="shared" si="4"/>
        <v/>
      </c>
      <c r="AA20" s="39" t="str">
        <f t="shared" si="4"/>
        <v/>
      </c>
      <c r="AB20" s="39" t="str">
        <f t="shared" si="4"/>
        <v/>
      </c>
      <c r="AC20" s="39" t="str">
        <f t="shared" si="4"/>
        <v/>
      </c>
      <c r="AD20" s="39" t="str">
        <f t="shared" ref="AD20:AN26" si="5">IF(AND(AD$9&gt;=$E20,AD$9&lt;=$F20),1,"")</f>
        <v/>
      </c>
      <c r="AE20" s="39" t="str">
        <f t="shared" si="5"/>
        <v/>
      </c>
      <c r="AF20" s="39" t="str">
        <f t="shared" si="5"/>
        <v/>
      </c>
      <c r="AG20" s="39" t="str">
        <f t="shared" si="5"/>
        <v/>
      </c>
      <c r="AH20" s="39" t="str">
        <f t="shared" si="5"/>
        <v/>
      </c>
      <c r="AI20" s="39" t="str">
        <f t="shared" si="5"/>
        <v/>
      </c>
      <c r="AJ20" s="39" t="str">
        <f t="shared" si="5"/>
        <v/>
      </c>
      <c r="AK20" s="39" t="str">
        <f t="shared" si="5"/>
        <v/>
      </c>
      <c r="AL20" s="39" t="str">
        <f t="shared" si="5"/>
        <v/>
      </c>
      <c r="AM20" s="39" t="str">
        <f t="shared" si="5"/>
        <v/>
      </c>
      <c r="AN20" s="39" t="str">
        <f t="shared" si="5"/>
        <v/>
      </c>
    </row>
    <row r="21" spans="1:40" ht="27" thickBot="1" x14ac:dyDescent="0.35">
      <c r="A21" s="36" t="str">
        <f>'Data Sheet'!D31</f>
        <v>User acceptance testing</v>
      </c>
      <c r="B21" s="36"/>
      <c r="C21" s="39" t="str">
        <f>'Data Sheet'!I31</f>
        <v>Not Started</v>
      </c>
      <c r="D21" s="36" t="str">
        <f>'Data Sheet'!E31</f>
        <v>Grace Morgan</v>
      </c>
      <c r="E21" s="44">
        <f>'Data Sheet'!J31</f>
        <v>46116</v>
      </c>
      <c r="F21" s="44">
        <f>'Data Sheet'!K31</f>
        <v>46128</v>
      </c>
      <c r="G21" s="43">
        <f>'Data Sheet'!L31</f>
        <v>13</v>
      </c>
      <c r="H21" s="36">
        <f>'Data Sheet'!R31</f>
        <v>0</v>
      </c>
      <c r="J21" s="39" t="str">
        <f t="shared" si="3"/>
        <v/>
      </c>
      <c r="K21" s="39" t="str">
        <f t="shared" si="3"/>
        <v/>
      </c>
      <c r="L21" s="39" t="str">
        <f t="shared" si="3"/>
        <v/>
      </c>
      <c r="M21" s="39" t="str">
        <f t="shared" si="3"/>
        <v/>
      </c>
      <c r="N21" s="39" t="str">
        <f t="shared" si="3"/>
        <v/>
      </c>
      <c r="O21" s="39" t="str">
        <f t="shared" si="3"/>
        <v/>
      </c>
      <c r="P21" s="39" t="str">
        <f t="shared" si="3"/>
        <v/>
      </c>
      <c r="Q21" s="39" t="str">
        <f t="shared" si="3"/>
        <v/>
      </c>
      <c r="R21" s="39" t="str">
        <f t="shared" si="3"/>
        <v/>
      </c>
      <c r="S21" s="39" t="str">
        <f t="shared" si="3"/>
        <v/>
      </c>
      <c r="T21" s="39" t="str">
        <f t="shared" si="4"/>
        <v/>
      </c>
      <c r="U21" s="39" t="str">
        <f t="shared" si="4"/>
        <v/>
      </c>
      <c r="V21" s="39" t="str">
        <f t="shared" si="4"/>
        <v/>
      </c>
      <c r="W21" s="39" t="str">
        <f t="shared" si="4"/>
        <v/>
      </c>
      <c r="X21" s="39" t="str">
        <f t="shared" si="4"/>
        <v/>
      </c>
      <c r="Y21" s="39" t="str">
        <f t="shared" si="4"/>
        <v/>
      </c>
      <c r="Z21" s="39" t="str">
        <f t="shared" si="4"/>
        <v/>
      </c>
      <c r="AA21" s="39" t="str">
        <f t="shared" si="4"/>
        <v/>
      </c>
      <c r="AB21" s="39" t="str">
        <f t="shared" si="4"/>
        <v/>
      </c>
      <c r="AC21" s="39" t="str">
        <f t="shared" si="4"/>
        <v/>
      </c>
      <c r="AD21" s="39" t="str">
        <f t="shared" si="5"/>
        <v/>
      </c>
      <c r="AE21" s="39" t="str">
        <f t="shared" si="5"/>
        <v/>
      </c>
      <c r="AF21" s="39" t="str">
        <f t="shared" si="5"/>
        <v/>
      </c>
      <c r="AG21" s="39" t="str">
        <f t="shared" si="5"/>
        <v/>
      </c>
      <c r="AH21" s="39" t="str">
        <f t="shared" si="5"/>
        <v/>
      </c>
      <c r="AI21" s="39" t="str">
        <f t="shared" si="5"/>
        <v/>
      </c>
      <c r="AJ21" s="39" t="str">
        <f t="shared" si="5"/>
        <v/>
      </c>
      <c r="AK21" s="39" t="str">
        <f t="shared" si="5"/>
        <v/>
      </c>
      <c r="AL21" s="39" t="str">
        <f t="shared" si="5"/>
        <v/>
      </c>
      <c r="AM21" s="39" t="str">
        <f t="shared" si="5"/>
        <v/>
      </c>
      <c r="AN21" s="39" t="str">
        <f t="shared" si="5"/>
        <v/>
      </c>
    </row>
    <row r="22" spans="1:40" ht="27" thickBot="1" x14ac:dyDescent="0.35">
      <c r="A22" s="36" t="str">
        <f>'Data Sheet'!D32</f>
        <v>Training content development</v>
      </c>
      <c r="B22" s="36"/>
      <c r="C22" s="39" t="str">
        <f>'Data Sheet'!I32</f>
        <v>Started</v>
      </c>
      <c r="D22" s="36" t="str">
        <f>'Data Sheet'!E32</f>
        <v>Olivia Young</v>
      </c>
      <c r="E22" s="44">
        <f>'Data Sheet'!J32</f>
        <v>46106</v>
      </c>
      <c r="F22" s="44">
        <f>'Data Sheet'!K32</f>
        <v>46132</v>
      </c>
      <c r="G22" s="43">
        <f>'Data Sheet'!L32</f>
        <v>27</v>
      </c>
      <c r="H22" s="36">
        <f>'Data Sheet'!R32</f>
        <v>0</v>
      </c>
      <c r="J22" s="39" t="str">
        <f t="shared" si="3"/>
        <v/>
      </c>
      <c r="K22" s="39" t="str">
        <f t="shared" si="3"/>
        <v/>
      </c>
      <c r="L22" s="39" t="str">
        <f t="shared" si="3"/>
        <v/>
      </c>
      <c r="M22" s="39" t="str">
        <f t="shared" si="3"/>
        <v/>
      </c>
      <c r="N22" s="39" t="str">
        <f t="shared" si="3"/>
        <v/>
      </c>
      <c r="O22" s="39" t="str">
        <f t="shared" si="3"/>
        <v/>
      </c>
      <c r="P22" s="39" t="str">
        <f t="shared" si="3"/>
        <v/>
      </c>
      <c r="Q22" s="39" t="str">
        <f t="shared" si="3"/>
        <v/>
      </c>
      <c r="R22" s="39" t="str">
        <f t="shared" si="3"/>
        <v/>
      </c>
      <c r="S22" s="39" t="str">
        <f t="shared" si="3"/>
        <v/>
      </c>
      <c r="T22" s="39" t="str">
        <f t="shared" si="4"/>
        <v/>
      </c>
      <c r="U22" s="39" t="str">
        <f t="shared" si="4"/>
        <v/>
      </c>
      <c r="V22" s="39" t="str">
        <f t="shared" si="4"/>
        <v/>
      </c>
      <c r="W22" s="39" t="str">
        <f t="shared" si="4"/>
        <v/>
      </c>
      <c r="X22" s="39" t="str">
        <f t="shared" si="4"/>
        <v/>
      </c>
      <c r="Y22" s="39" t="str">
        <f t="shared" si="4"/>
        <v/>
      </c>
      <c r="Z22" s="39" t="str">
        <f t="shared" si="4"/>
        <v/>
      </c>
      <c r="AA22" s="39" t="str">
        <f t="shared" si="4"/>
        <v/>
      </c>
      <c r="AB22" s="39" t="str">
        <f t="shared" si="4"/>
        <v/>
      </c>
      <c r="AC22" s="39" t="str">
        <f t="shared" si="4"/>
        <v/>
      </c>
      <c r="AD22" s="39" t="str">
        <f t="shared" si="5"/>
        <v/>
      </c>
      <c r="AE22" s="39" t="str">
        <f t="shared" si="5"/>
        <v/>
      </c>
      <c r="AF22" s="39" t="str">
        <f t="shared" si="5"/>
        <v/>
      </c>
      <c r="AG22" s="39" t="str">
        <f t="shared" si="5"/>
        <v/>
      </c>
      <c r="AH22" s="39" t="str">
        <f t="shared" si="5"/>
        <v/>
      </c>
      <c r="AI22" s="39" t="str">
        <f t="shared" si="5"/>
        <v/>
      </c>
      <c r="AJ22" s="39" t="str">
        <f t="shared" si="5"/>
        <v/>
      </c>
      <c r="AK22" s="39" t="str">
        <f t="shared" si="5"/>
        <v/>
      </c>
      <c r="AL22" s="39" t="str">
        <f t="shared" si="5"/>
        <v/>
      </c>
      <c r="AM22" s="39" t="str">
        <f t="shared" si="5"/>
        <v/>
      </c>
      <c r="AN22" s="39" t="str">
        <f t="shared" si="5"/>
        <v/>
      </c>
    </row>
    <row r="23" spans="1:40" ht="27" thickBot="1" x14ac:dyDescent="0.35">
      <c r="A23" s="36" t="str">
        <f>'Data Sheet'!D33</f>
        <v>Stakeholder communications</v>
      </c>
      <c r="B23" s="36"/>
      <c r="C23" s="39" t="str">
        <f>'Data Sheet'!I33</f>
        <v>In Progress</v>
      </c>
      <c r="D23" s="36" t="str">
        <f>'Data Sheet'!E33</f>
        <v>Aiden Ross</v>
      </c>
      <c r="E23" s="44">
        <f>'Data Sheet'!J33</f>
        <v>46082</v>
      </c>
      <c r="F23" s="44">
        <f>'Data Sheet'!K33</f>
        <v>46157</v>
      </c>
      <c r="G23" s="43">
        <f>'Data Sheet'!L33</f>
        <v>76</v>
      </c>
      <c r="H23" s="36">
        <f>'Data Sheet'!R33</f>
        <v>0</v>
      </c>
      <c r="J23" s="39" t="str">
        <f t="shared" si="3"/>
        <v/>
      </c>
      <c r="K23" s="39" t="str">
        <f t="shared" si="3"/>
        <v/>
      </c>
      <c r="L23" s="39" t="str">
        <f t="shared" si="3"/>
        <v/>
      </c>
      <c r="M23" s="39" t="str">
        <f t="shared" si="3"/>
        <v/>
      </c>
      <c r="N23" s="39" t="str">
        <f t="shared" si="3"/>
        <v/>
      </c>
      <c r="O23" s="39" t="str">
        <f t="shared" si="3"/>
        <v/>
      </c>
      <c r="P23" s="39" t="str">
        <f t="shared" si="3"/>
        <v/>
      </c>
      <c r="Q23" s="39" t="str">
        <f t="shared" si="3"/>
        <v/>
      </c>
      <c r="R23" s="39" t="str">
        <f t="shared" si="3"/>
        <v/>
      </c>
      <c r="S23" s="39" t="str">
        <f t="shared" si="3"/>
        <v/>
      </c>
      <c r="T23" s="39" t="str">
        <f t="shared" si="4"/>
        <v/>
      </c>
      <c r="U23" s="39" t="str">
        <f t="shared" si="4"/>
        <v/>
      </c>
      <c r="V23" s="39" t="str">
        <f t="shared" si="4"/>
        <v/>
      </c>
      <c r="W23" s="39" t="str">
        <f t="shared" si="4"/>
        <v/>
      </c>
      <c r="X23" s="39" t="str">
        <f t="shared" si="4"/>
        <v/>
      </c>
      <c r="Y23" s="39" t="str">
        <f t="shared" si="4"/>
        <v/>
      </c>
      <c r="Z23" s="39" t="str">
        <f t="shared" si="4"/>
        <v/>
      </c>
      <c r="AA23" s="39" t="str">
        <f t="shared" si="4"/>
        <v/>
      </c>
      <c r="AB23" s="39" t="str">
        <f t="shared" si="4"/>
        <v/>
      </c>
      <c r="AC23" s="39" t="str">
        <f t="shared" si="4"/>
        <v/>
      </c>
      <c r="AD23" s="39" t="str">
        <f t="shared" si="5"/>
        <v/>
      </c>
      <c r="AE23" s="39" t="str">
        <f t="shared" si="5"/>
        <v/>
      </c>
      <c r="AF23" s="39" t="str">
        <f t="shared" si="5"/>
        <v/>
      </c>
      <c r="AG23" s="39" t="str">
        <f t="shared" si="5"/>
        <v/>
      </c>
      <c r="AH23" s="39" t="str">
        <f t="shared" si="5"/>
        <v/>
      </c>
      <c r="AI23" s="39" t="str">
        <f t="shared" si="5"/>
        <v/>
      </c>
      <c r="AJ23" s="39" t="str">
        <f t="shared" si="5"/>
        <v/>
      </c>
      <c r="AK23" s="39" t="str">
        <f t="shared" si="5"/>
        <v/>
      </c>
      <c r="AL23" s="39" t="str">
        <f t="shared" si="5"/>
        <v/>
      </c>
      <c r="AM23" s="39" t="str">
        <f t="shared" si="5"/>
        <v/>
      </c>
      <c r="AN23" s="39" t="str">
        <f t="shared" si="5"/>
        <v/>
      </c>
    </row>
    <row r="24" spans="1:40" ht="15" thickBot="1" x14ac:dyDescent="0.35">
      <c r="A24" s="36" t="str">
        <f>'Data Sheet'!D34</f>
        <v>Go-live planning</v>
      </c>
      <c r="B24" s="36"/>
      <c r="C24" s="39" t="str">
        <f>'Data Sheet'!I34</f>
        <v>Not Started</v>
      </c>
      <c r="D24" s="36" t="str">
        <f>'Data Sheet'!E34</f>
        <v>Chloe Hughes</v>
      </c>
      <c r="E24" s="44">
        <f>'Data Sheet'!J34</f>
        <v>46132</v>
      </c>
      <c r="F24" s="44">
        <f>'Data Sheet'!K34</f>
        <v>46147</v>
      </c>
      <c r="G24" s="43">
        <f>'Data Sheet'!L34</f>
        <v>16</v>
      </c>
      <c r="H24" s="36">
        <f>'Data Sheet'!R34</f>
        <v>0</v>
      </c>
      <c r="J24" s="39" t="str">
        <f t="shared" si="3"/>
        <v/>
      </c>
      <c r="K24" s="39" t="str">
        <f t="shared" si="3"/>
        <v/>
      </c>
      <c r="L24" s="39" t="str">
        <f t="shared" si="3"/>
        <v/>
      </c>
      <c r="M24" s="39" t="str">
        <f t="shared" si="3"/>
        <v/>
      </c>
      <c r="N24" s="39" t="str">
        <f t="shared" si="3"/>
        <v/>
      </c>
      <c r="O24" s="39" t="str">
        <f t="shared" si="3"/>
        <v/>
      </c>
      <c r="P24" s="39" t="str">
        <f t="shared" si="3"/>
        <v/>
      </c>
      <c r="Q24" s="39" t="str">
        <f t="shared" si="3"/>
        <v/>
      </c>
      <c r="R24" s="39" t="str">
        <f t="shared" si="3"/>
        <v/>
      </c>
      <c r="S24" s="39" t="str">
        <f t="shared" si="3"/>
        <v/>
      </c>
      <c r="T24" s="39" t="str">
        <f t="shared" si="4"/>
        <v/>
      </c>
      <c r="U24" s="39" t="str">
        <f t="shared" si="4"/>
        <v/>
      </c>
      <c r="V24" s="39" t="str">
        <f t="shared" si="4"/>
        <v/>
      </c>
      <c r="W24" s="39" t="str">
        <f t="shared" si="4"/>
        <v/>
      </c>
      <c r="X24" s="39" t="str">
        <f t="shared" si="4"/>
        <v/>
      </c>
      <c r="Y24" s="39" t="str">
        <f t="shared" si="4"/>
        <v/>
      </c>
      <c r="Z24" s="39" t="str">
        <f t="shared" si="4"/>
        <v/>
      </c>
      <c r="AA24" s="39" t="str">
        <f t="shared" si="4"/>
        <v/>
      </c>
      <c r="AB24" s="39" t="str">
        <f t="shared" si="4"/>
        <v/>
      </c>
      <c r="AC24" s="39" t="str">
        <f t="shared" si="4"/>
        <v/>
      </c>
      <c r="AD24" s="39" t="str">
        <f t="shared" si="5"/>
        <v/>
      </c>
      <c r="AE24" s="39" t="str">
        <f t="shared" si="5"/>
        <v/>
      </c>
      <c r="AF24" s="39" t="str">
        <f t="shared" si="5"/>
        <v/>
      </c>
      <c r="AG24" s="39" t="str">
        <f t="shared" si="5"/>
        <v/>
      </c>
      <c r="AH24" s="39" t="str">
        <f t="shared" si="5"/>
        <v/>
      </c>
      <c r="AI24" s="39" t="str">
        <f t="shared" si="5"/>
        <v/>
      </c>
      <c r="AJ24" s="39" t="str">
        <f t="shared" si="5"/>
        <v/>
      </c>
      <c r="AK24" s="39" t="str">
        <f t="shared" si="5"/>
        <v/>
      </c>
      <c r="AL24" s="39" t="str">
        <f t="shared" si="5"/>
        <v/>
      </c>
      <c r="AM24" s="39" t="str">
        <f t="shared" si="5"/>
        <v/>
      </c>
      <c r="AN24" s="39" t="str">
        <f t="shared" si="5"/>
        <v/>
      </c>
    </row>
    <row r="25" spans="1:40" ht="15" thickBot="1" x14ac:dyDescent="0.35">
      <c r="A25" s="36" t="str">
        <f>'Data Sheet'!D35</f>
        <v>Cutover rehearsal</v>
      </c>
      <c r="B25" s="36"/>
      <c r="C25" s="39" t="str">
        <f>'Data Sheet'!I35</f>
        <v>Not Started</v>
      </c>
      <c r="D25" s="36" t="str">
        <f>'Data Sheet'!E35</f>
        <v>Leo Turner</v>
      </c>
      <c r="E25" s="44">
        <f>'Data Sheet'!J35</f>
        <v>46148</v>
      </c>
      <c r="F25" s="44">
        <f>'Data Sheet'!K35</f>
        <v>46154</v>
      </c>
      <c r="G25" s="43">
        <f>'Data Sheet'!L35</f>
        <v>7</v>
      </c>
      <c r="H25" s="36">
        <f>'Data Sheet'!R35</f>
        <v>0</v>
      </c>
      <c r="J25" s="39" t="str">
        <f t="shared" si="3"/>
        <v/>
      </c>
      <c r="K25" s="39" t="str">
        <f t="shared" si="3"/>
        <v/>
      </c>
      <c r="L25" s="39" t="str">
        <f t="shared" si="3"/>
        <v/>
      </c>
      <c r="M25" s="39" t="str">
        <f t="shared" si="3"/>
        <v/>
      </c>
      <c r="N25" s="39" t="str">
        <f t="shared" si="3"/>
        <v/>
      </c>
      <c r="O25" s="39" t="str">
        <f t="shared" si="3"/>
        <v/>
      </c>
      <c r="P25" s="39" t="str">
        <f t="shared" si="3"/>
        <v/>
      </c>
      <c r="Q25" s="39" t="str">
        <f t="shared" si="3"/>
        <v/>
      </c>
      <c r="R25" s="39" t="str">
        <f t="shared" si="3"/>
        <v/>
      </c>
      <c r="S25" s="39" t="str">
        <f t="shared" si="3"/>
        <v/>
      </c>
      <c r="T25" s="39" t="str">
        <f t="shared" si="4"/>
        <v/>
      </c>
      <c r="U25" s="39" t="str">
        <f t="shared" si="4"/>
        <v/>
      </c>
      <c r="V25" s="39" t="str">
        <f t="shared" si="4"/>
        <v/>
      </c>
      <c r="W25" s="39" t="str">
        <f t="shared" si="4"/>
        <v/>
      </c>
      <c r="X25" s="39" t="str">
        <f t="shared" si="4"/>
        <v/>
      </c>
      <c r="Y25" s="39" t="str">
        <f t="shared" si="4"/>
        <v/>
      </c>
      <c r="Z25" s="39" t="str">
        <f t="shared" si="4"/>
        <v/>
      </c>
      <c r="AA25" s="39" t="str">
        <f t="shared" si="4"/>
        <v/>
      </c>
      <c r="AB25" s="39" t="str">
        <f t="shared" si="4"/>
        <v/>
      </c>
      <c r="AC25" s="39" t="str">
        <f t="shared" si="4"/>
        <v/>
      </c>
      <c r="AD25" s="39" t="str">
        <f t="shared" si="5"/>
        <v/>
      </c>
      <c r="AE25" s="39" t="str">
        <f t="shared" si="5"/>
        <v/>
      </c>
      <c r="AF25" s="39" t="str">
        <f t="shared" si="5"/>
        <v/>
      </c>
      <c r="AG25" s="39" t="str">
        <f t="shared" si="5"/>
        <v/>
      </c>
      <c r="AH25" s="39" t="str">
        <f t="shared" si="5"/>
        <v/>
      </c>
      <c r="AI25" s="39" t="str">
        <f t="shared" si="5"/>
        <v/>
      </c>
      <c r="AJ25" s="39" t="str">
        <f t="shared" si="5"/>
        <v/>
      </c>
      <c r="AK25" s="39" t="str">
        <f t="shared" si="5"/>
        <v/>
      </c>
      <c r="AL25" s="39" t="str">
        <f t="shared" si="5"/>
        <v/>
      </c>
      <c r="AM25" s="39" t="str">
        <f t="shared" si="5"/>
        <v/>
      </c>
      <c r="AN25" s="39" t="str">
        <f t="shared" si="5"/>
        <v/>
      </c>
    </row>
    <row r="26" spans="1:40" ht="27" thickBot="1" x14ac:dyDescent="0.35">
      <c r="A26" s="36" t="str">
        <f>'Data Sheet'!D36</f>
        <v>Production deployment</v>
      </c>
      <c r="B26" s="36"/>
      <c r="C26" s="39" t="str">
        <f>'Data Sheet'!I36</f>
        <v>Not Started</v>
      </c>
      <c r="D26" s="36" t="str">
        <f>'Data Sheet'!E36</f>
        <v>Zoe Evans</v>
      </c>
      <c r="E26" s="44">
        <f>'Data Sheet'!J36</f>
        <v>46155</v>
      </c>
      <c r="F26" s="44">
        <f>'Data Sheet'!K36</f>
        <v>46157</v>
      </c>
      <c r="G26" s="43">
        <f>'Data Sheet'!L36</f>
        <v>3</v>
      </c>
      <c r="H26" s="36">
        <f>'Data Sheet'!R36</f>
        <v>0</v>
      </c>
      <c r="J26" s="39" t="str">
        <f t="shared" si="3"/>
        <v/>
      </c>
      <c r="K26" s="39" t="str">
        <f t="shared" si="3"/>
        <v/>
      </c>
      <c r="L26" s="39" t="str">
        <f t="shared" si="3"/>
        <v/>
      </c>
      <c r="M26" s="39" t="str">
        <f t="shared" si="3"/>
        <v/>
      </c>
      <c r="N26" s="39" t="str">
        <f t="shared" si="3"/>
        <v/>
      </c>
      <c r="O26" s="39" t="str">
        <f t="shared" si="3"/>
        <v/>
      </c>
      <c r="P26" s="39" t="str">
        <f t="shared" si="3"/>
        <v/>
      </c>
      <c r="Q26" s="39" t="str">
        <f t="shared" si="3"/>
        <v/>
      </c>
      <c r="R26" s="39" t="str">
        <f t="shared" si="3"/>
        <v/>
      </c>
      <c r="S26" s="39" t="str">
        <f t="shared" si="3"/>
        <v/>
      </c>
      <c r="T26" s="39" t="str">
        <f t="shared" si="4"/>
        <v/>
      </c>
      <c r="U26" s="39" t="str">
        <f t="shared" si="4"/>
        <v/>
      </c>
      <c r="V26" s="39" t="str">
        <f t="shared" si="4"/>
        <v/>
      </c>
      <c r="W26" s="39" t="str">
        <f t="shared" si="4"/>
        <v/>
      </c>
      <c r="X26" s="39" t="str">
        <f t="shared" si="4"/>
        <v/>
      </c>
      <c r="Y26" s="39" t="str">
        <f t="shared" si="4"/>
        <v/>
      </c>
      <c r="Z26" s="39" t="str">
        <f t="shared" si="4"/>
        <v/>
      </c>
      <c r="AA26" s="39" t="str">
        <f t="shared" si="4"/>
        <v/>
      </c>
      <c r="AB26" s="39" t="str">
        <f t="shared" si="4"/>
        <v/>
      </c>
      <c r="AC26" s="39" t="str">
        <f t="shared" si="4"/>
        <v/>
      </c>
      <c r="AD26" s="39" t="str">
        <f t="shared" si="5"/>
        <v/>
      </c>
      <c r="AE26" s="39" t="str">
        <f t="shared" si="5"/>
        <v/>
      </c>
      <c r="AF26" s="39" t="str">
        <f t="shared" si="5"/>
        <v/>
      </c>
      <c r="AG26" s="39" t="str">
        <f t="shared" si="5"/>
        <v/>
      </c>
      <c r="AH26" s="39" t="str">
        <f t="shared" si="5"/>
        <v/>
      </c>
      <c r="AI26" s="39" t="str">
        <f t="shared" si="5"/>
        <v/>
      </c>
      <c r="AJ26" s="39" t="str">
        <f t="shared" si="5"/>
        <v/>
      </c>
      <c r="AK26" s="39" t="str">
        <f t="shared" si="5"/>
        <v/>
      </c>
      <c r="AL26" s="39" t="str">
        <f t="shared" si="5"/>
        <v/>
      </c>
      <c r="AM26" s="39" t="str">
        <f t="shared" si="5"/>
        <v/>
      </c>
      <c r="AN26" s="39" t="str">
        <f t="shared" si="5"/>
        <v/>
      </c>
    </row>
  </sheetData>
  <mergeCells count="7">
    <mergeCell ref="A2:T2"/>
    <mergeCell ref="B4:C4"/>
    <mergeCell ref="B5:C5"/>
    <mergeCell ref="B6:C6"/>
    <mergeCell ref="D4:F4"/>
    <mergeCell ref="D5:F5"/>
    <mergeCell ref="D6:F6"/>
  </mergeCells>
  <conditionalFormatting sqref="J10:AN26">
    <cfRule type="cellIs" dxfId="34" priority="1" operator="equal">
      <formula>1</formula>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21"/>
  <sheetViews>
    <sheetView showGridLines="0" workbookViewId="0">
      <selection activeCell="E8" sqref="E8"/>
    </sheetView>
  </sheetViews>
  <sheetFormatPr defaultRowHeight="14.4" x14ac:dyDescent="0.3"/>
  <cols>
    <col min="1" max="1" width="6" customWidth="1"/>
    <col min="2" max="2" width="20" customWidth="1"/>
    <col min="3" max="3" width="18" customWidth="1"/>
    <col min="4" max="5" width="14" customWidth="1"/>
    <col min="6" max="6" width="12" customWidth="1"/>
    <col min="7" max="12" width="16" customWidth="1"/>
  </cols>
  <sheetData>
    <row r="1" spans="1:12" ht="15" thickBot="1" x14ac:dyDescent="0.35"/>
    <row r="2" spans="1:12" ht="35.4" thickBot="1" x14ac:dyDescent="0.35">
      <c r="A2" s="252" t="s">
        <v>1044</v>
      </c>
      <c r="B2" s="252"/>
      <c r="C2" s="252"/>
      <c r="D2" s="252"/>
      <c r="E2" s="252"/>
      <c r="F2" s="252"/>
      <c r="G2" s="252"/>
      <c r="H2" s="252"/>
      <c r="I2" s="252"/>
      <c r="J2" s="252"/>
      <c r="K2" s="252"/>
      <c r="L2" s="252"/>
    </row>
    <row r="3" spans="1:12" ht="15" thickBot="1" x14ac:dyDescent="0.35">
      <c r="G3" s="268" t="s">
        <v>1045</v>
      </c>
      <c r="H3" s="269"/>
      <c r="I3" s="269"/>
      <c r="J3" s="269"/>
      <c r="K3" s="269"/>
      <c r="L3" s="269"/>
    </row>
    <row r="4" spans="1:12" ht="15" thickBot="1" x14ac:dyDescent="0.35">
      <c r="B4" s="156" t="s">
        <v>745</v>
      </c>
      <c r="C4" s="143">
        <f ca="1">TODAY()</f>
        <v>46106</v>
      </c>
      <c r="G4" s="267" t="s">
        <v>581</v>
      </c>
      <c r="H4" s="164"/>
      <c r="I4" s="164"/>
      <c r="J4" s="266" t="s">
        <v>573</v>
      </c>
      <c r="K4" s="180"/>
      <c r="L4" s="180"/>
    </row>
    <row r="5" spans="1:12" ht="15" thickBot="1" x14ac:dyDescent="0.35">
      <c r="B5" s="160" t="s">
        <v>1046</v>
      </c>
      <c r="C5" s="142" t="str">
        <f>'Data Sheet'!B8</f>
        <v>Noah Sam Bennett</v>
      </c>
      <c r="G5" s="92"/>
      <c r="H5" s="92"/>
      <c r="I5" s="92"/>
      <c r="J5" s="93"/>
      <c r="K5" s="93"/>
      <c r="L5" s="93"/>
    </row>
    <row r="6" spans="1:12" ht="15" thickBot="1" x14ac:dyDescent="0.35">
      <c r="G6" s="92"/>
      <c r="H6" s="92" t="str">
        <f>'Data Sheet'!A279</f>
        <v>Project 6</v>
      </c>
      <c r="I6" s="92"/>
      <c r="J6" s="93"/>
      <c r="K6" s="93" t="str">
        <f>'Data Sheet'!A274</f>
        <v>Project 1</v>
      </c>
      <c r="L6" s="93"/>
    </row>
    <row r="7" spans="1:12" ht="15" thickBot="1" x14ac:dyDescent="0.35">
      <c r="A7" s="151" t="s">
        <v>422</v>
      </c>
      <c r="B7" s="78" t="s">
        <v>378</v>
      </c>
      <c r="C7" s="151" t="s">
        <v>102</v>
      </c>
      <c r="G7" s="92"/>
      <c r="H7" s="92" t="str">
        <f>'Data Sheet'!A283</f>
        <v>Project 10</v>
      </c>
      <c r="I7" s="92"/>
      <c r="J7" s="93"/>
      <c r="K7" s="93" t="str">
        <f>'Data Sheet'!A275</f>
        <v>Project 2</v>
      </c>
      <c r="L7" s="93"/>
    </row>
    <row r="8" spans="1:12" ht="15" thickBot="1" x14ac:dyDescent="0.35">
      <c r="A8" s="39">
        <v>1</v>
      </c>
      <c r="B8" s="36" t="str">
        <f>'Data Sheet'!A274</f>
        <v>Project 1</v>
      </c>
      <c r="C8" s="39" t="str">
        <f>'Data Sheet'!C274</f>
        <v>Postpone</v>
      </c>
      <c r="G8" s="92"/>
      <c r="H8" s="92" t="str">
        <f>'Data Sheet'!A287</f>
        <v>Project 14</v>
      </c>
      <c r="I8" s="92"/>
      <c r="J8" s="93"/>
      <c r="K8" s="93" t="str">
        <f>'Data Sheet'!A280</f>
        <v>Project 7</v>
      </c>
      <c r="L8" s="93"/>
    </row>
    <row r="9" spans="1:12" ht="15" thickBot="1" x14ac:dyDescent="0.35">
      <c r="A9" s="39">
        <v>2</v>
      </c>
      <c r="B9" s="36" t="str">
        <f>'Data Sheet'!A275</f>
        <v>Project 2</v>
      </c>
      <c r="C9" s="39" t="str">
        <f>'Data Sheet'!C275</f>
        <v>Postpone</v>
      </c>
      <c r="G9" s="92"/>
      <c r="H9" s="92"/>
      <c r="I9" s="92"/>
      <c r="J9" s="93"/>
      <c r="K9" s="93" t="str">
        <f>'Data Sheet'!A284</f>
        <v>Project 11</v>
      </c>
      <c r="L9" s="93"/>
    </row>
    <row r="10" spans="1:12" ht="15" thickBot="1" x14ac:dyDescent="0.35">
      <c r="A10" s="39">
        <v>3</v>
      </c>
      <c r="B10" s="36" t="str">
        <f>'Data Sheet'!A276</f>
        <v>Project 3</v>
      </c>
      <c r="C10" s="39" t="str">
        <f>'Data Sheet'!C276</f>
        <v>Outsource</v>
      </c>
      <c r="G10" s="92"/>
      <c r="H10" s="92"/>
      <c r="I10" s="92"/>
      <c r="J10" s="93"/>
      <c r="K10" s="93"/>
      <c r="L10" s="93"/>
    </row>
    <row r="11" spans="1:12" ht="15" thickBot="1" x14ac:dyDescent="0.35">
      <c r="A11" s="39">
        <v>4</v>
      </c>
      <c r="B11" s="36" t="str">
        <f>'Data Sheet'!A277</f>
        <v>Project 4</v>
      </c>
      <c r="C11" s="39" t="str">
        <f>'Data Sheet'!C277</f>
        <v>Discard</v>
      </c>
      <c r="G11" s="92"/>
      <c r="H11" s="92"/>
      <c r="I11" s="92"/>
      <c r="J11" s="93"/>
      <c r="K11" s="93"/>
      <c r="L11" s="93"/>
    </row>
    <row r="12" spans="1:12" ht="15" thickBot="1" x14ac:dyDescent="0.35">
      <c r="A12" s="39">
        <v>5</v>
      </c>
      <c r="B12" s="36" t="str">
        <f>'Data Sheet'!A278</f>
        <v>Project 5</v>
      </c>
      <c r="C12" s="39" t="str">
        <f>'Data Sheet'!C278</f>
        <v>Discard</v>
      </c>
      <c r="G12" s="92"/>
      <c r="H12" s="92"/>
      <c r="I12" s="92"/>
      <c r="J12" s="93"/>
      <c r="K12" s="93"/>
      <c r="L12" s="93"/>
    </row>
    <row r="13" spans="1:12" ht="15" thickBot="1" x14ac:dyDescent="0.35">
      <c r="A13" s="39">
        <v>6</v>
      </c>
      <c r="B13" s="36" t="str">
        <f>'Data Sheet'!A279</f>
        <v>Project 6</v>
      </c>
      <c r="C13" s="39" t="str">
        <f>'Data Sheet'!C279</f>
        <v>Act Now</v>
      </c>
      <c r="G13" s="266" t="s">
        <v>576</v>
      </c>
      <c r="H13" s="180"/>
      <c r="I13" s="180"/>
      <c r="J13" s="267" t="s">
        <v>578</v>
      </c>
      <c r="K13" s="164"/>
      <c r="L13" s="164"/>
    </row>
    <row r="14" spans="1:12" ht="15" thickBot="1" x14ac:dyDescent="0.35">
      <c r="A14" s="39">
        <v>7</v>
      </c>
      <c r="B14" s="36" t="str">
        <f>'Data Sheet'!A280</f>
        <v>Project 7</v>
      </c>
      <c r="C14" s="39" t="str">
        <f>'Data Sheet'!C280</f>
        <v>Postpone</v>
      </c>
      <c r="G14" s="94"/>
      <c r="H14" s="94"/>
      <c r="I14" s="94"/>
      <c r="J14" s="94"/>
      <c r="K14" s="94"/>
      <c r="L14" s="94"/>
    </row>
    <row r="15" spans="1:12" ht="15" thickBot="1" x14ac:dyDescent="0.35">
      <c r="A15" s="39">
        <v>8</v>
      </c>
      <c r="B15" s="36" t="str">
        <f>'Data Sheet'!A281</f>
        <v>Project 8</v>
      </c>
      <c r="C15" s="39" t="str">
        <f>'Data Sheet'!C281</f>
        <v>Outsource</v>
      </c>
      <c r="G15" s="94"/>
      <c r="H15" s="94" t="str">
        <f>'Data Sheet'!A276</f>
        <v>Project 3</v>
      </c>
      <c r="I15" s="94"/>
      <c r="J15" s="94"/>
      <c r="K15" s="94" t="str">
        <f>'Data Sheet'!A277</f>
        <v>Project 4</v>
      </c>
      <c r="L15" s="94"/>
    </row>
    <row r="16" spans="1:12" ht="15" thickBot="1" x14ac:dyDescent="0.35">
      <c r="A16" s="39">
        <v>9</v>
      </c>
      <c r="B16" s="36" t="str">
        <f>'Data Sheet'!A282</f>
        <v>Project 9</v>
      </c>
      <c r="C16" s="39" t="str">
        <f>'Data Sheet'!C282</f>
        <v>Discard</v>
      </c>
      <c r="G16" s="94"/>
      <c r="H16" s="94" t="str">
        <f>'Data Sheet'!A281</f>
        <v>Project 8</v>
      </c>
      <c r="I16" s="94"/>
      <c r="J16" s="94"/>
      <c r="K16" s="94" t="str">
        <f>'Data Sheet'!A278</f>
        <v>Project 5</v>
      </c>
      <c r="L16" s="94"/>
    </row>
    <row r="17" spans="1:12" ht="15" thickBot="1" x14ac:dyDescent="0.35">
      <c r="A17" s="39">
        <v>10</v>
      </c>
      <c r="B17" s="36" t="str">
        <f>'Data Sheet'!A283</f>
        <v>Project 10</v>
      </c>
      <c r="C17" s="39" t="str">
        <f>'Data Sheet'!C283</f>
        <v>Act Now</v>
      </c>
      <c r="G17" s="94"/>
      <c r="H17" s="94" t="str">
        <f>'Data Sheet'!A285</f>
        <v>Project 12</v>
      </c>
      <c r="I17" s="94"/>
      <c r="J17" s="94"/>
      <c r="K17" s="94" t="str">
        <f>'Data Sheet'!A282</f>
        <v>Project 9</v>
      </c>
      <c r="L17" s="94"/>
    </row>
    <row r="18" spans="1:12" ht="15" thickBot="1" x14ac:dyDescent="0.35">
      <c r="A18" s="39">
        <v>11</v>
      </c>
      <c r="B18" s="36" t="str">
        <f>'Data Sheet'!A284</f>
        <v>Project 11</v>
      </c>
      <c r="C18" s="39" t="str">
        <f>'Data Sheet'!C284</f>
        <v>Postpone</v>
      </c>
      <c r="G18" s="94"/>
      <c r="H18" s="94"/>
      <c r="I18" s="94"/>
      <c r="J18" s="94"/>
      <c r="K18" s="94" t="str">
        <f>'Data Sheet'!A286</f>
        <v>Project 13</v>
      </c>
      <c r="L18" s="94"/>
    </row>
    <row r="19" spans="1:12" ht="15" thickBot="1" x14ac:dyDescent="0.35">
      <c r="A19" s="39">
        <v>12</v>
      </c>
      <c r="B19" s="36" t="str">
        <f>'Data Sheet'!A285</f>
        <v>Project 12</v>
      </c>
      <c r="C19" s="39" t="str">
        <f>'Data Sheet'!C285</f>
        <v>Outsource</v>
      </c>
      <c r="G19" s="94"/>
      <c r="H19" s="94"/>
      <c r="I19" s="94"/>
      <c r="J19" s="94"/>
      <c r="K19" s="94"/>
      <c r="L19" s="94"/>
    </row>
    <row r="20" spans="1:12" ht="15" thickBot="1" x14ac:dyDescent="0.35">
      <c r="A20" s="39">
        <v>13</v>
      </c>
      <c r="B20" s="36" t="str">
        <f>'Data Sheet'!A286</f>
        <v>Project 13</v>
      </c>
      <c r="C20" s="39" t="str">
        <f>'Data Sheet'!C286</f>
        <v>Discard</v>
      </c>
      <c r="G20" s="94"/>
      <c r="H20" s="94"/>
      <c r="I20" s="94"/>
      <c r="J20" s="94"/>
      <c r="K20" s="94"/>
      <c r="L20" s="94"/>
    </row>
    <row r="21" spans="1:12" ht="15" thickBot="1" x14ac:dyDescent="0.35">
      <c r="A21" s="39">
        <v>14</v>
      </c>
      <c r="B21" s="36" t="str">
        <f>'Data Sheet'!A287</f>
        <v>Project 14</v>
      </c>
      <c r="C21" s="39" t="str">
        <f>'Data Sheet'!C287</f>
        <v>Act Now</v>
      </c>
      <c r="G21" s="94"/>
      <c r="H21" s="94"/>
      <c r="I21" s="94"/>
      <c r="J21" s="94"/>
      <c r="K21" s="94"/>
      <c r="L21" s="94"/>
    </row>
  </sheetData>
  <mergeCells count="6">
    <mergeCell ref="A2:L2"/>
    <mergeCell ref="G13:I13"/>
    <mergeCell ref="J13:L13"/>
    <mergeCell ref="G3:L3"/>
    <mergeCell ref="G4:I4"/>
    <mergeCell ref="J4:L4"/>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23"/>
  <sheetViews>
    <sheetView showGridLines="0" workbookViewId="0">
      <selection activeCell="F6" sqref="F6"/>
    </sheetView>
  </sheetViews>
  <sheetFormatPr defaultRowHeight="14.4" x14ac:dyDescent="0.3"/>
  <cols>
    <col min="1" max="1" width="10" customWidth="1"/>
    <col min="2" max="2" width="34" customWidth="1"/>
    <col min="3" max="3" width="18" customWidth="1"/>
    <col min="4" max="4" width="16" customWidth="1"/>
    <col min="5" max="5" width="22" customWidth="1"/>
    <col min="6" max="6" width="12" customWidth="1"/>
    <col min="7" max="7" width="16" customWidth="1"/>
    <col min="8" max="8" width="28" customWidth="1"/>
  </cols>
  <sheetData>
    <row r="1" spans="1:8" ht="15" thickBot="1" x14ac:dyDescent="0.35"/>
    <row r="2" spans="1:8" ht="37.799999999999997" thickBot="1" x14ac:dyDescent="0.35">
      <c r="A2" s="272" t="s">
        <v>1047</v>
      </c>
      <c r="B2" s="262"/>
      <c r="C2" s="262"/>
      <c r="D2" s="262"/>
      <c r="E2" s="262"/>
      <c r="F2" s="262"/>
      <c r="G2" s="262"/>
      <c r="H2" s="262"/>
    </row>
    <row r="3" spans="1:8" ht="15" thickBot="1" x14ac:dyDescent="0.35"/>
    <row r="4" spans="1:8" ht="15" thickBot="1" x14ac:dyDescent="0.35">
      <c r="A4" s="253" t="s">
        <v>48</v>
      </c>
      <c r="B4" s="253"/>
      <c r="C4" s="255" t="str">
        <f>'Data Sheet'!B5</f>
        <v>Vertex zzzz</v>
      </c>
      <c r="D4" s="255"/>
      <c r="E4" s="255"/>
    </row>
    <row r="5" spans="1:8" ht="15" thickBot="1" x14ac:dyDescent="0.35">
      <c r="A5" s="254" t="s">
        <v>72</v>
      </c>
      <c r="B5" s="254"/>
      <c r="C5" s="256" t="str">
        <f>'Data Sheet'!B9</f>
        <v>Chicago,zzzz</v>
      </c>
      <c r="D5" s="256"/>
      <c r="E5" s="256"/>
    </row>
    <row r="6" spans="1:8" ht="15" thickBot="1" x14ac:dyDescent="0.35">
      <c r="A6" s="253" t="s">
        <v>745</v>
      </c>
      <c r="B6" s="253"/>
      <c r="C6" s="259">
        <f ca="1">TODAY()</f>
        <v>46106</v>
      </c>
      <c r="D6" s="259"/>
      <c r="E6" s="259"/>
    </row>
    <row r="7" spans="1:8" ht="15" thickBot="1" x14ac:dyDescent="0.35">
      <c r="A7" s="254" t="s">
        <v>1046</v>
      </c>
      <c r="B7" s="254"/>
      <c r="C7" s="256" t="str">
        <f>'Data Sheet'!B8</f>
        <v>Noah Sam Bennett</v>
      </c>
      <c r="D7" s="256"/>
      <c r="E7" s="256"/>
    </row>
    <row r="9" spans="1:8" ht="15" thickBot="1" x14ac:dyDescent="0.35"/>
    <row r="10" spans="1:8" ht="28.2" thickBot="1" x14ac:dyDescent="0.35">
      <c r="A10" s="151" t="s">
        <v>540</v>
      </c>
      <c r="B10" s="78" t="s">
        <v>541</v>
      </c>
      <c r="C10" s="151" t="s">
        <v>542</v>
      </c>
      <c r="D10" s="78" t="s">
        <v>543</v>
      </c>
      <c r="E10" s="151" t="s">
        <v>544</v>
      </c>
      <c r="F10" s="78" t="s">
        <v>545</v>
      </c>
      <c r="G10" s="151" t="s">
        <v>1048</v>
      </c>
      <c r="H10" s="78" t="s">
        <v>546</v>
      </c>
    </row>
    <row r="11" spans="1:8" ht="15" thickBot="1" x14ac:dyDescent="0.35">
      <c r="A11" s="39">
        <f>'Data Sheet'!A254</f>
        <v>1</v>
      </c>
      <c r="B11" s="36" t="str">
        <f>'Data Sheet'!B254</f>
        <v>Paint touch-ups – wall scratches</v>
      </c>
      <c r="C11" s="36" t="str">
        <f>'Data Sheet'!C254</f>
        <v>Living Room</v>
      </c>
      <c r="D11" s="36" t="str">
        <f>'Data Sheet'!D254</f>
        <v>Maintenance</v>
      </c>
      <c r="E11" s="36" t="str">
        <f>'Data Sheet'!E254</f>
        <v>ABC Painting</v>
      </c>
      <c r="F11" s="44">
        <f ca="1">'Data Sheet'!F254</f>
        <v>46113</v>
      </c>
      <c r="G11" s="39" t="str">
        <f>'Data Sheet'!G254</f>
        <v>In Progress</v>
      </c>
      <c r="H11" s="36" t="str">
        <f>'Data Sheet'!H254</f>
        <v>Match existing color</v>
      </c>
    </row>
    <row r="12" spans="1:8" ht="15" thickBot="1" x14ac:dyDescent="0.35">
      <c r="A12" s="39">
        <f>'Data Sheet'!A255</f>
        <v>2</v>
      </c>
      <c r="B12" s="36" t="str">
        <f>'Data Sheet'!B255</f>
        <v>Loose handrail – needs tightening</v>
      </c>
      <c r="C12" s="36" t="str">
        <f>'Data Sheet'!C255</f>
        <v>Staircase</v>
      </c>
      <c r="D12" s="36" t="str">
        <f>'Data Sheet'!D255</f>
        <v>Maintenance</v>
      </c>
      <c r="E12" s="36" t="str">
        <f>'Data Sheet'!E255</f>
        <v>XYZ Carpentry</v>
      </c>
      <c r="F12" s="44">
        <f ca="1">'Data Sheet'!F255</f>
        <v>46115</v>
      </c>
      <c r="G12" s="39" t="str">
        <f>'Data Sheet'!G255</f>
        <v>Closed</v>
      </c>
      <c r="H12" s="36" t="str">
        <f>'Data Sheet'!H255</f>
        <v>Check all bolts</v>
      </c>
    </row>
    <row r="13" spans="1:8" ht="15" thickBot="1" x14ac:dyDescent="0.35">
      <c r="A13" s="39">
        <f>'Data Sheet'!A256</f>
        <v>3</v>
      </c>
      <c r="B13" s="36" t="str">
        <f>'Data Sheet'!B256</f>
        <v>HVAC vent not functioning</v>
      </c>
      <c r="C13" s="36" t="str">
        <f>'Data Sheet'!C256</f>
        <v>Primary Bedroom</v>
      </c>
      <c r="D13" s="36" t="str">
        <f>'Data Sheet'!D256</f>
        <v>Maintenance</v>
      </c>
      <c r="E13" s="36" t="str">
        <f>'Data Sheet'!E256</f>
        <v>CoolAir Inc.</v>
      </c>
      <c r="F13" s="44">
        <f ca="1">'Data Sheet'!F256</f>
        <v>46111</v>
      </c>
      <c r="G13" s="39" t="str">
        <f>'Data Sheet'!G256</f>
        <v>To Be Confirmed</v>
      </c>
      <c r="H13" s="36" t="str">
        <f>'Data Sheet'!H256</f>
        <v>Thermostat sync issue</v>
      </c>
    </row>
    <row r="14" spans="1:8" ht="15" thickBot="1" x14ac:dyDescent="0.35">
      <c r="A14" s="39">
        <f>'Data Sheet'!A257</f>
        <v>4</v>
      </c>
      <c r="B14" s="36" t="str">
        <f>'Data Sheet'!B257</f>
        <v>Missing cabinet hardware</v>
      </c>
      <c r="C14" s="36" t="str">
        <f>'Data Sheet'!C257</f>
        <v>Kitchen</v>
      </c>
      <c r="D14" s="36" t="str">
        <f>'Data Sheet'!D257</f>
        <v>Maintenance</v>
      </c>
      <c r="E14" s="36" t="str">
        <f>'Data Sheet'!E257</f>
        <v>Cabinet Masters</v>
      </c>
      <c r="F14" s="44">
        <f ca="1">'Data Sheet'!F257</f>
        <v>46112</v>
      </c>
      <c r="G14" s="39" t="str">
        <f>'Data Sheet'!G257</f>
        <v>In Progress</v>
      </c>
      <c r="H14" s="36" t="str">
        <f>'Data Sheet'!H257</f>
        <v>Install handles per specs</v>
      </c>
    </row>
    <row r="15" spans="1:8" ht="15" thickBot="1" x14ac:dyDescent="0.35">
      <c r="A15" s="39">
        <f>'Data Sheet'!A258</f>
        <v>5</v>
      </c>
      <c r="B15" s="36" t="str">
        <f>'Data Sheet'!B258</f>
        <v>Cracked tile replacement</v>
      </c>
      <c r="C15" s="36" t="str">
        <f>'Data Sheet'!C258</f>
        <v>Bathroom Floor</v>
      </c>
      <c r="D15" s="36" t="str">
        <f>'Data Sheet'!D258</f>
        <v>Maintenance</v>
      </c>
      <c r="E15" s="36" t="str">
        <f>'Data Sheet'!E258</f>
        <v>Tile Pros</v>
      </c>
      <c r="F15" s="44">
        <f ca="1">'Data Sheet'!F258</f>
        <v>46110</v>
      </c>
      <c r="G15" s="39" t="str">
        <f>'Data Sheet'!G258</f>
        <v>Open</v>
      </c>
      <c r="H15" s="36" t="str">
        <f>'Data Sheet'!H258</f>
        <v>Use matching grout</v>
      </c>
    </row>
    <row r="19" spans="1:4" ht="15" thickBot="1" x14ac:dyDescent="0.35"/>
    <row r="20" spans="1:4" ht="15" thickBot="1" x14ac:dyDescent="0.35">
      <c r="A20" s="270" t="s">
        <v>1049</v>
      </c>
      <c r="B20" s="271"/>
      <c r="C20" s="164"/>
      <c r="D20" s="164"/>
    </row>
    <row r="21" spans="1:4" ht="15" thickBot="1" x14ac:dyDescent="0.35">
      <c r="A21" s="270" t="s">
        <v>1050</v>
      </c>
      <c r="B21" s="271"/>
      <c r="C21" s="164"/>
      <c r="D21" s="164"/>
    </row>
    <row r="22" spans="1:4" ht="15" thickBot="1" x14ac:dyDescent="0.35">
      <c r="A22" s="270" t="s">
        <v>1051</v>
      </c>
      <c r="B22" s="271"/>
      <c r="C22" s="164"/>
      <c r="D22" s="164"/>
    </row>
    <row r="23" spans="1:4" ht="15" thickBot="1" x14ac:dyDescent="0.35">
      <c r="A23" s="270" t="s">
        <v>325</v>
      </c>
      <c r="B23" s="271"/>
      <c r="C23" s="164"/>
      <c r="D23" s="164"/>
    </row>
  </sheetData>
  <mergeCells count="17">
    <mergeCell ref="A2:H2"/>
    <mergeCell ref="A4:B4"/>
    <mergeCell ref="A5:B5"/>
    <mergeCell ref="A6:B6"/>
    <mergeCell ref="A7:B7"/>
    <mergeCell ref="C4:E4"/>
    <mergeCell ref="C5:E5"/>
    <mergeCell ref="C6:E6"/>
    <mergeCell ref="C7:E7"/>
    <mergeCell ref="A20:B20"/>
    <mergeCell ref="A21:B21"/>
    <mergeCell ref="A22:B22"/>
    <mergeCell ref="A23:B23"/>
    <mergeCell ref="C20:D20"/>
    <mergeCell ref="C21:D21"/>
    <mergeCell ref="C22:D22"/>
    <mergeCell ref="C23:D23"/>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N23"/>
  <sheetViews>
    <sheetView showGridLines="0" workbookViewId="0">
      <selection activeCell="F6" sqref="F6"/>
    </sheetView>
  </sheetViews>
  <sheetFormatPr defaultRowHeight="14.4" x14ac:dyDescent="0.3"/>
  <cols>
    <col min="1" max="1" width="3" customWidth="1"/>
    <col min="2" max="2" width="17.33203125" bestFit="1" customWidth="1"/>
    <col min="3" max="3" width="17.44140625" bestFit="1" customWidth="1"/>
    <col min="4" max="4" width="23.109375" customWidth="1"/>
    <col min="5" max="5" width="19.6640625" customWidth="1"/>
    <col min="6" max="6" width="17.88671875" customWidth="1"/>
    <col min="7" max="7" width="9" customWidth="1"/>
    <col min="8" max="8" width="8.109375" bestFit="1" customWidth="1"/>
    <col min="9" max="9" width="14" customWidth="1"/>
    <col min="10" max="10" width="19.5546875" customWidth="1"/>
    <col min="11" max="11" width="7.6640625" bestFit="1" customWidth="1"/>
    <col min="12" max="12" width="25" bestFit="1" customWidth="1"/>
    <col min="13" max="13" width="2" customWidth="1"/>
    <col min="14" max="14" width="37" bestFit="1" customWidth="1"/>
  </cols>
  <sheetData>
    <row r="1" spans="2:14" ht="15" thickBot="1" x14ac:dyDescent="0.35"/>
    <row r="2" spans="2:14" ht="35.4" thickBot="1" x14ac:dyDescent="0.35">
      <c r="B2" s="274" t="s">
        <v>1052</v>
      </c>
      <c r="C2" s="274"/>
      <c r="D2" s="274"/>
      <c r="E2" s="274"/>
      <c r="F2" s="274"/>
      <c r="G2" s="274"/>
      <c r="H2" s="274"/>
      <c r="I2" s="274"/>
      <c r="J2" s="274"/>
      <c r="K2" s="274"/>
      <c r="L2" s="274"/>
      <c r="M2" s="274"/>
      <c r="N2" s="274"/>
    </row>
    <row r="3" spans="2:14" ht="24" thickBot="1" x14ac:dyDescent="0.5">
      <c r="L3" s="96" t="s">
        <v>1053</v>
      </c>
    </row>
    <row r="4" spans="2:14" ht="15" thickBot="1" x14ac:dyDescent="0.35">
      <c r="B4" s="157" t="s">
        <v>1054</v>
      </c>
      <c r="C4" s="217" t="str">
        <f>IF('Data Sheet'!B5="","Project Name",'Data Sheet'!B5)</f>
        <v>Vertex zzzz</v>
      </c>
      <c r="D4" s="217"/>
      <c r="E4" s="217"/>
      <c r="L4" s="157" t="s">
        <v>1055</v>
      </c>
      <c r="M4" s="2"/>
      <c r="N4" s="2" t="s">
        <v>1056</v>
      </c>
    </row>
    <row r="5" spans="2:14" ht="15" thickBot="1" x14ac:dyDescent="0.35">
      <c r="B5" s="159" t="s">
        <v>55</v>
      </c>
      <c r="C5" s="215" t="str">
        <f>IF('Data Sheet'!B6="","Name",'Data Sheet'!B6)</f>
        <v>Elena zzzz</v>
      </c>
      <c r="D5" s="215"/>
      <c r="E5" s="215"/>
      <c r="L5" s="97" t="s">
        <v>1057</v>
      </c>
      <c r="M5" s="2"/>
      <c r="N5" s="142" t="s">
        <v>1058</v>
      </c>
    </row>
    <row r="6" spans="2:14" ht="15" thickBot="1" x14ac:dyDescent="0.35">
      <c r="B6" s="157" t="s">
        <v>538</v>
      </c>
      <c r="C6" s="217">
        <f ca="1">TODAY()</f>
        <v>46106</v>
      </c>
      <c r="D6" s="217"/>
      <c r="E6" s="217"/>
      <c r="L6" s="157" t="s">
        <v>1059</v>
      </c>
      <c r="M6" s="2"/>
      <c r="N6" s="2" t="s">
        <v>1060</v>
      </c>
    </row>
    <row r="7" spans="2:14" ht="15" thickBot="1" x14ac:dyDescent="0.35">
      <c r="B7" s="159" t="s">
        <v>315</v>
      </c>
      <c r="C7" s="215" t="s">
        <v>111</v>
      </c>
      <c r="D7" s="215"/>
      <c r="E7" s="215"/>
      <c r="L7" s="98" t="s">
        <v>1061</v>
      </c>
      <c r="M7" s="2"/>
      <c r="N7" s="142" t="s">
        <v>1062</v>
      </c>
    </row>
    <row r="9" spans="2:14" ht="15" thickBot="1" x14ac:dyDescent="0.35"/>
    <row r="10" spans="2:14" ht="15" thickBot="1" x14ac:dyDescent="0.35">
      <c r="B10" s="273" t="s">
        <v>1063</v>
      </c>
      <c r="C10" s="164"/>
      <c r="D10" s="164"/>
      <c r="E10" s="164"/>
      <c r="F10" s="164"/>
      <c r="G10" s="164"/>
    </row>
    <row r="11" spans="2:14" ht="15" thickBot="1" x14ac:dyDescent="0.35">
      <c r="B11" s="164"/>
      <c r="C11" s="164"/>
      <c r="D11" s="164"/>
      <c r="E11" s="164"/>
      <c r="F11" s="164"/>
      <c r="G11" s="164"/>
    </row>
    <row r="12" spans="2:14" ht="15" thickBot="1" x14ac:dyDescent="0.35">
      <c r="B12" s="164"/>
      <c r="C12" s="164"/>
      <c r="D12" s="164"/>
      <c r="E12" s="164"/>
      <c r="F12" s="164"/>
      <c r="G12" s="164"/>
    </row>
    <row r="13" spans="2:14" ht="15" thickBot="1" x14ac:dyDescent="0.35">
      <c r="B13" s="164"/>
      <c r="C13" s="164"/>
      <c r="D13" s="164"/>
      <c r="E13" s="164"/>
      <c r="F13" s="164"/>
      <c r="G13" s="164"/>
    </row>
    <row r="14" spans="2:14" ht="15" thickBot="1" x14ac:dyDescent="0.35">
      <c r="B14" s="164"/>
      <c r="C14" s="164"/>
      <c r="D14" s="164"/>
      <c r="E14" s="164"/>
      <c r="F14" s="164"/>
      <c r="G14" s="164"/>
    </row>
    <row r="15" spans="2:14" ht="15" thickBot="1" x14ac:dyDescent="0.35">
      <c r="B15" s="164"/>
      <c r="C15" s="164"/>
      <c r="D15" s="164"/>
      <c r="E15" s="164"/>
      <c r="F15" s="164"/>
      <c r="G15" s="164"/>
    </row>
    <row r="16" spans="2:14" ht="15" thickBot="1" x14ac:dyDescent="0.35"/>
    <row r="17" spans="2:11" ht="29.4" thickBot="1" x14ac:dyDescent="0.35">
      <c r="B17" s="158" t="s">
        <v>1064</v>
      </c>
      <c r="C17" s="99" t="s">
        <v>602</v>
      </c>
      <c r="D17" s="158" t="str">
        <f>'Data Sheet'!C303</f>
        <v>Requirement Finalization</v>
      </c>
      <c r="E17" s="99" t="str">
        <f>'Data Sheet'!D303</f>
        <v>API Development</v>
      </c>
      <c r="F17" s="158" t="str">
        <f>'Data Sheet'!E303</f>
        <v>User Acceptance Testing</v>
      </c>
      <c r="G17" s="99" t="str">
        <f>'Data Sheet'!F303</f>
        <v>Deployment</v>
      </c>
      <c r="H17" s="158" t="str">
        <f>'Data Sheet'!G303</f>
        <v>Training</v>
      </c>
      <c r="I17" s="99" t="str">
        <f>'Data Sheet'!H303</f>
        <v>Hypercare</v>
      </c>
      <c r="J17" s="158" t="str">
        <f>'Data Sheet'!I303</f>
        <v>Benefits Handover</v>
      </c>
      <c r="K17" s="99" t="str">
        <f>'Data Sheet'!J303</f>
        <v>Closure</v>
      </c>
    </row>
    <row r="18" spans="2:11" ht="15" thickBot="1" x14ac:dyDescent="0.35">
      <c r="B18" s="2" t="str">
        <f>'Data Sheet'!A304</f>
        <v>James Carter</v>
      </c>
      <c r="C18" s="2" t="str">
        <f>'Data Sheet'!B304</f>
        <v>Project Manager</v>
      </c>
      <c r="D18" s="100" t="str">
        <f>'Data Sheet'!C304</f>
        <v>R</v>
      </c>
      <c r="E18" s="100" t="str">
        <f>'Data Sheet'!D304</f>
        <v>A</v>
      </c>
      <c r="F18" s="100" t="str">
        <f>'Data Sheet'!E304</f>
        <v>I</v>
      </c>
      <c r="G18" s="100">
        <f>'Data Sheet'!F304</f>
        <v>0</v>
      </c>
      <c r="H18" s="100">
        <f>'Data Sheet'!G304</f>
        <v>0</v>
      </c>
      <c r="I18" s="100">
        <f>'Data Sheet'!H304</f>
        <v>0</v>
      </c>
      <c r="J18" s="100">
        <f>'Data Sheet'!I304</f>
        <v>0</v>
      </c>
      <c r="K18" s="100">
        <f>'Data Sheet'!J304</f>
        <v>0</v>
      </c>
    </row>
    <row r="19" spans="2:11" ht="15" thickBot="1" x14ac:dyDescent="0.35">
      <c r="B19" s="2" t="str">
        <f>'Data Sheet'!A305</f>
        <v>Clive Morgan</v>
      </c>
      <c r="C19" s="2" t="str">
        <f>'Data Sheet'!B305</f>
        <v>Business Analyst</v>
      </c>
      <c r="D19" s="100">
        <f>'Data Sheet'!C305</f>
        <v>0</v>
      </c>
      <c r="E19" s="100" t="str">
        <f>'Data Sheet'!D305</f>
        <v>R</v>
      </c>
      <c r="F19" s="100" t="str">
        <f>'Data Sheet'!E305</f>
        <v>A</v>
      </c>
      <c r="G19" s="100" t="str">
        <f>'Data Sheet'!F305</f>
        <v>C</v>
      </c>
      <c r="H19" s="100">
        <f>'Data Sheet'!G305</f>
        <v>0</v>
      </c>
      <c r="I19" s="100">
        <f>'Data Sheet'!H305</f>
        <v>0</v>
      </c>
      <c r="J19" s="100">
        <f>'Data Sheet'!I305</f>
        <v>0</v>
      </c>
      <c r="K19" s="100">
        <f>'Data Sheet'!J305</f>
        <v>0</v>
      </c>
    </row>
    <row r="20" spans="2:11" ht="15" thickBot="1" x14ac:dyDescent="0.35">
      <c r="B20" s="2" t="str">
        <f>'Data Sheet'!A306</f>
        <v>Trevor Hughes</v>
      </c>
      <c r="C20" s="2" t="str">
        <f>'Data Sheet'!B306</f>
        <v>Executive Sponsor</v>
      </c>
      <c r="D20" s="100" t="str">
        <f>'Data Sheet'!C306</f>
        <v>I</v>
      </c>
      <c r="E20" s="100" t="str">
        <f>'Data Sheet'!D306</f>
        <v>I</v>
      </c>
      <c r="F20" s="100">
        <f>'Data Sheet'!E306</f>
        <v>0</v>
      </c>
      <c r="G20" s="100" t="str">
        <f>'Data Sheet'!F306</f>
        <v>A</v>
      </c>
      <c r="H20" s="100">
        <f>'Data Sheet'!G306</f>
        <v>0</v>
      </c>
      <c r="I20" s="100">
        <f>'Data Sheet'!H306</f>
        <v>0</v>
      </c>
      <c r="J20" s="100">
        <f>'Data Sheet'!I306</f>
        <v>0</v>
      </c>
      <c r="K20" s="100">
        <f>'Data Sheet'!J306</f>
        <v>0</v>
      </c>
    </row>
    <row r="21" spans="2:11" ht="15" thickBot="1" x14ac:dyDescent="0.35">
      <c r="B21" s="2" t="str">
        <f>'Data Sheet'!A307</f>
        <v>Chris Nolan</v>
      </c>
      <c r="C21" s="2" t="str">
        <f>'Data Sheet'!B307</f>
        <v>Developer</v>
      </c>
      <c r="D21" s="100" t="str">
        <f>'Data Sheet'!C307</f>
        <v>C</v>
      </c>
      <c r="E21" s="100">
        <f>'Data Sheet'!D307</f>
        <v>0</v>
      </c>
      <c r="F21" s="100" t="str">
        <f>'Data Sheet'!E307</f>
        <v>R</v>
      </c>
      <c r="G21" s="100" t="str">
        <f>'Data Sheet'!F307</f>
        <v>R</v>
      </c>
      <c r="H21" s="100" t="str">
        <f>'Data Sheet'!G307</f>
        <v>A</v>
      </c>
      <c r="I21" s="100">
        <f>'Data Sheet'!H307</f>
        <v>0</v>
      </c>
      <c r="J21" s="100">
        <f>'Data Sheet'!I307</f>
        <v>0</v>
      </c>
      <c r="K21" s="100">
        <f>'Data Sheet'!J307</f>
        <v>0</v>
      </c>
    </row>
    <row r="22" spans="2:11" ht="15" thickBot="1" x14ac:dyDescent="0.35">
      <c r="B22" s="2" t="str">
        <f>'Data Sheet'!A308</f>
        <v>Ava Ross</v>
      </c>
      <c r="C22" s="2" t="str">
        <f>'Data Sheet'!B308</f>
        <v>QA Lead</v>
      </c>
      <c r="D22" s="100">
        <f>'Data Sheet'!C308</f>
        <v>0</v>
      </c>
      <c r="E22" s="100" t="str">
        <f>'Data Sheet'!D308</f>
        <v>C</v>
      </c>
      <c r="F22" s="100" t="str">
        <f>'Data Sheet'!E308</f>
        <v>R</v>
      </c>
      <c r="G22" s="100" t="str">
        <f>'Data Sheet'!F308</f>
        <v>I</v>
      </c>
      <c r="H22" s="100" t="str">
        <f>'Data Sheet'!G308</f>
        <v>R</v>
      </c>
      <c r="I22" s="100" t="str">
        <f>'Data Sheet'!H308</f>
        <v>A</v>
      </c>
      <c r="J22" s="100">
        <f>'Data Sheet'!I308</f>
        <v>0</v>
      </c>
      <c r="K22" s="100">
        <f>'Data Sheet'!J308</f>
        <v>0</v>
      </c>
    </row>
    <row r="23" spans="2:11" ht="15" thickBot="1" x14ac:dyDescent="0.35">
      <c r="B23" s="2" t="str">
        <f>'Data Sheet'!A309</f>
        <v>Mason Bell</v>
      </c>
      <c r="C23" s="2" t="str">
        <f>'Data Sheet'!B309</f>
        <v>Operations Lead</v>
      </c>
      <c r="D23" s="100" t="str">
        <f>'Data Sheet'!C309</f>
        <v>I</v>
      </c>
      <c r="E23" s="100">
        <f>'Data Sheet'!D309</f>
        <v>0</v>
      </c>
      <c r="F23" s="100">
        <f>'Data Sheet'!E309</f>
        <v>0</v>
      </c>
      <c r="G23" s="100" t="str">
        <f>'Data Sheet'!F309</f>
        <v>C</v>
      </c>
      <c r="H23" s="100" t="str">
        <f>'Data Sheet'!G309</f>
        <v>I</v>
      </c>
      <c r="I23" s="100" t="str">
        <f>'Data Sheet'!H309</f>
        <v>R</v>
      </c>
      <c r="J23" s="100" t="str">
        <f>'Data Sheet'!I309</f>
        <v>A</v>
      </c>
      <c r="K23" s="100">
        <f>'Data Sheet'!J309</f>
        <v>0</v>
      </c>
    </row>
  </sheetData>
  <mergeCells count="6">
    <mergeCell ref="B10:G15"/>
    <mergeCell ref="B2:N2"/>
    <mergeCell ref="C4:E4"/>
    <mergeCell ref="C5:E5"/>
    <mergeCell ref="C6:E6"/>
    <mergeCell ref="C7:E7"/>
  </mergeCells>
  <conditionalFormatting sqref="D18:K23">
    <cfRule type="expression" dxfId="33" priority="1">
      <formula>D18="R"</formula>
    </cfRule>
    <cfRule type="expression" dxfId="32" priority="2">
      <formula>D18="A"</formula>
    </cfRule>
    <cfRule type="expression" dxfId="31" priority="3">
      <formula>D18="C"</formula>
    </cfRule>
    <cfRule type="expression" dxfId="30" priority="4">
      <formula>D18="I"</formula>
    </cfRule>
  </conditionalFormatting>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1:M20"/>
  <sheetViews>
    <sheetView showGridLines="0" workbookViewId="0">
      <selection activeCell="G6" sqref="G6"/>
    </sheetView>
  </sheetViews>
  <sheetFormatPr defaultRowHeight="14.4" x14ac:dyDescent="0.3"/>
  <cols>
    <col min="1" max="1" width="3" customWidth="1"/>
    <col min="2" max="2" width="24" customWidth="1"/>
    <col min="3" max="4" width="22" customWidth="1"/>
    <col min="5" max="10" width="12" customWidth="1"/>
    <col min="11" max="11" width="18" customWidth="1"/>
    <col min="12" max="12" width="10" customWidth="1"/>
    <col min="13" max="13" width="20" customWidth="1"/>
  </cols>
  <sheetData>
    <row r="1" spans="2:13" ht="15" thickBot="1" x14ac:dyDescent="0.35"/>
    <row r="2" spans="2:13" ht="35.25" customHeight="1" thickBot="1" x14ac:dyDescent="0.45">
      <c r="B2" s="275" t="s">
        <v>1065</v>
      </c>
      <c r="C2" s="275"/>
      <c r="D2" s="275"/>
      <c r="E2" s="275"/>
      <c r="F2" s="275"/>
      <c r="G2" s="275"/>
      <c r="H2" s="275"/>
      <c r="I2" s="275"/>
      <c r="J2" s="275"/>
      <c r="K2" s="276"/>
      <c r="L2" s="101" t="s">
        <v>1066</v>
      </c>
      <c r="M2" s="2"/>
    </row>
    <row r="3" spans="2:13" ht="15" thickBot="1" x14ac:dyDescent="0.35">
      <c r="L3" s="102"/>
      <c r="M3" s="2" t="s">
        <v>1067</v>
      </c>
    </row>
    <row r="4" spans="2:13" ht="30" customHeight="1" thickBot="1" x14ac:dyDescent="0.35">
      <c r="B4" s="277" t="s">
        <v>48</v>
      </c>
      <c r="C4" s="277"/>
      <c r="D4" s="217" t="str">
        <f>IF('Data Sheet'!B5="","Project Name",'Data Sheet'!B5)</f>
        <v>Vertex zzzz</v>
      </c>
      <c r="E4" s="217"/>
      <c r="L4" s="30"/>
      <c r="M4" s="2" t="s">
        <v>1068</v>
      </c>
    </row>
    <row r="5" spans="2:13" ht="15" thickBot="1" x14ac:dyDescent="0.35">
      <c r="B5" s="278" t="s">
        <v>1069</v>
      </c>
      <c r="C5" s="278"/>
      <c r="D5" s="215" t="s">
        <v>1070</v>
      </c>
      <c r="E5" s="215"/>
      <c r="L5" s="103"/>
      <c r="M5" s="2" t="s">
        <v>1071</v>
      </c>
    </row>
    <row r="6" spans="2:13" ht="30" customHeight="1" thickBot="1" x14ac:dyDescent="0.35">
      <c r="B6" s="277" t="s">
        <v>1072</v>
      </c>
      <c r="C6" s="277"/>
      <c r="D6" s="217" t="str">
        <f>TEXT('Data Sheet'!B12,"d mmm yyyy")&amp;" to "&amp;TEXT('Data Sheet'!B13,"d mmm yyyy")</f>
        <v>5 Jan 2026 to 30 Jun 2026</v>
      </c>
      <c r="E6" s="217"/>
    </row>
    <row r="7" spans="2:13" ht="15" thickBot="1" x14ac:dyDescent="0.35"/>
    <row r="8" spans="2:13" ht="29.4" thickBot="1" x14ac:dyDescent="0.35">
      <c r="B8" s="158" t="s">
        <v>623</v>
      </c>
      <c r="C8" s="99" t="s">
        <v>624</v>
      </c>
      <c r="D8" s="158" t="s">
        <v>625</v>
      </c>
      <c r="E8" s="99" t="s">
        <v>1073</v>
      </c>
      <c r="F8" s="158" t="s">
        <v>1074</v>
      </c>
      <c r="G8" s="99" t="s">
        <v>1075</v>
      </c>
      <c r="H8" s="158" t="s">
        <v>1076</v>
      </c>
      <c r="I8" s="99" t="s">
        <v>1077</v>
      </c>
      <c r="J8" s="158" t="s">
        <v>1078</v>
      </c>
      <c r="K8" s="99" t="s">
        <v>572</v>
      </c>
    </row>
    <row r="9" spans="2:13" ht="15" thickBot="1" x14ac:dyDescent="0.35">
      <c r="B9" s="2" t="str">
        <f>'Data Sheet'!A314</f>
        <v>Project Manager</v>
      </c>
      <c r="C9" s="2" t="str">
        <f>'Data Sheet'!B314</f>
        <v>Elena Marquez</v>
      </c>
      <c r="D9" s="2" t="str">
        <f>'Data Sheet'!C314</f>
        <v>Internal</v>
      </c>
      <c r="E9" s="104">
        <f>'Data Sheet'!D314</f>
        <v>1</v>
      </c>
      <c r="F9" s="104">
        <f>'Data Sheet'!E314</f>
        <v>1</v>
      </c>
      <c r="G9" s="104">
        <f>'Data Sheet'!F314</f>
        <v>0.8</v>
      </c>
      <c r="H9" s="104">
        <f>'Data Sheet'!G314</f>
        <v>0.5</v>
      </c>
      <c r="I9" s="104">
        <f>'Data Sheet'!H314</f>
        <v>0.2</v>
      </c>
      <c r="J9" s="104">
        <f t="shared" ref="J9:J14" si="0">SUM(E9:I9)</f>
        <v>3.5</v>
      </c>
      <c r="K9" s="2"/>
    </row>
    <row r="10" spans="2:13" ht="15" thickBot="1" x14ac:dyDescent="0.35">
      <c r="B10" s="2" t="str">
        <f>'Data Sheet'!A315</f>
        <v>Implementation</v>
      </c>
      <c r="C10" s="2" t="str">
        <f>'Data Sheet'!B315</f>
        <v>Noah Bennett</v>
      </c>
      <c r="D10" s="2" t="str">
        <f>'Data Sheet'!C315</f>
        <v>External</v>
      </c>
      <c r="E10" s="104">
        <f>'Data Sheet'!D315</f>
        <v>0.5</v>
      </c>
      <c r="F10" s="104">
        <f>'Data Sheet'!E315</f>
        <v>1.2</v>
      </c>
      <c r="G10" s="104">
        <f>'Data Sheet'!F315</f>
        <v>2</v>
      </c>
      <c r="H10" s="104">
        <f>'Data Sheet'!G315</f>
        <v>2</v>
      </c>
      <c r="I10" s="104">
        <f>'Data Sheet'!H315</f>
        <v>0.1</v>
      </c>
      <c r="J10" s="104">
        <f t="shared" si="0"/>
        <v>5.8</v>
      </c>
      <c r="K10" s="2"/>
    </row>
    <row r="11" spans="2:13" ht="15" thickBot="1" x14ac:dyDescent="0.35">
      <c r="B11" s="2" t="str">
        <f>'Data Sheet'!A316</f>
        <v>Business Change &amp; Benefits</v>
      </c>
      <c r="C11" s="2" t="str">
        <f>'Data Sheet'!B316</f>
        <v>Olivia Young</v>
      </c>
      <c r="D11" s="2" t="str">
        <f>'Data Sheet'!C316</f>
        <v>Internal</v>
      </c>
      <c r="E11" s="104">
        <f>'Data Sheet'!D316</f>
        <v>0.2</v>
      </c>
      <c r="F11" s="104">
        <f>'Data Sheet'!E316</f>
        <v>0.4</v>
      </c>
      <c r="G11" s="104">
        <f>'Data Sheet'!F316</f>
        <v>0.5</v>
      </c>
      <c r="H11" s="104">
        <f>'Data Sheet'!G316</f>
        <v>0.3</v>
      </c>
      <c r="I11" s="104">
        <f>'Data Sheet'!H316</f>
        <v>0.2</v>
      </c>
      <c r="J11" s="104">
        <f t="shared" si="0"/>
        <v>1.6</v>
      </c>
      <c r="K11" s="2"/>
    </row>
    <row r="12" spans="2:13" ht="15" thickBot="1" x14ac:dyDescent="0.35">
      <c r="B12" s="2" t="str">
        <f>'Data Sheet'!A317</f>
        <v>Training</v>
      </c>
      <c r="C12" s="2" t="str">
        <f>'Data Sheet'!B317</f>
        <v>Grace Morgan</v>
      </c>
      <c r="D12" s="2" t="str">
        <f>'Data Sheet'!C317</f>
        <v>Internal</v>
      </c>
      <c r="E12" s="104">
        <f>'Data Sheet'!D317</f>
        <v>0.1</v>
      </c>
      <c r="F12" s="104">
        <f>'Data Sheet'!E317</f>
        <v>0.2</v>
      </c>
      <c r="G12" s="104">
        <f>'Data Sheet'!F317</f>
        <v>0.4</v>
      </c>
      <c r="H12" s="104">
        <f>'Data Sheet'!G317</f>
        <v>0.8</v>
      </c>
      <c r="I12" s="104">
        <f>'Data Sheet'!H317</f>
        <v>0.3</v>
      </c>
      <c r="J12" s="104">
        <f t="shared" si="0"/>
        <v>1.8</v>
      </c>
      <c r="K12" s="2"/>
    </row>
    <row r="13" spans="2:13" ht="15" thickBot="1" x14ac:dyDescent="0.35">
      <c r="B13" s="2" t="str">
        <f>'Data Sheet'!A318</f>
        <v>IT Services Support</v>
      </c>
      <c r="C13" s="2" t="str">
        <f>'Data Sheet'!B318</f>
        <v>Zoe Evans</v>
      </c>
      <c r="D13" s="2" t="str">
        <f>'Data Sheet'!C318</f>
        <v>Internal</v>
      </c>
      <c r="E13" s="104">
        <f>'Data Sheet'!D318</f>
        <v>0.1</v>
      </c>
      <c r="F13" s="104">
        <f>'Data Sheet'!E318</f>
        <v>0.4</v>
      </c>
      <c r="G13" s="104">
        <f>'Data Sheet'!F318</f>
        <v>1</v>
      </c>
      <c r="H13" s="104">
        <f>'Data Sheet'!G318</f>
        <v>1.5</v>
      </c>
      <c r="I13" s="104">
        <f>'Data Sheet'!H318</f>
        <v>0.5</v>
      </c>
      <c r="J13" s="104">
        <f t="shared" si="0"/>
        <v>3.5</v>
      </c>
      <c r="K13" s="2"/>
    </row>
    <row r="14" spans="2:13" ht="15" thickBot="1" x14ac:dyDescent="0.35">
      <c r="B14" s="2" t="str">
        <f>'Data Sheet'!A319</f>
        <v>Data Migration</v>
      </c>
      <c r="C14" s="2" t="str">
        <f>'Data Sheet'!B319</f>
        <v>Leo Turner</v>
      </c>
      <c r="D14" s="2" t="str">
        <f>'Data Sheet'!C319</f>
        <v>Internal</v>
      </c>
      <c r="E14" s="104">
        <f>'Data Sheet'!D319</f>
        <v>0</v>
      </c>
      <c r="F14" s="104">
        <f>'Data Sheet'!E319</f>
        <v>0.2</v>
      </c>
      <c r="G14" s="104">
        <f>'Data Sheet'!F319</f>
        <v>0.8</v>
      </c>
      <c r="H14" s="104">
        <f>'Data Sheet'!G319</f>
        <v>1.2</v>
      </c>
      <c r="I14" s="104">
        <f>'Data Sheet'!H319</f>
        <v>0.2</v>
      </c>
      <c r="J14" s="104">
        <f t="shared" si="0"/>
        <v>2.4000000000000004</v>
      </c>
      <c r="K14" s="2"/>
    </row>
    <row r="15" spans="2:13" ht="15" thickBot="1" x14ac:dyDescent="0.35">
      <c r="B15" s="2"/>
      <c r="C15" s="2"/>
      <c r="D15" s="2"/>
      <c r="E15" s="2"/>
      <c r="F15" s="2"/>
      <c r="G15" s="2"/>
      <c r="H15" s="2"/>
      <c r="I15" s="2"/>
      <c r="J15" s="2"/>
      <c r="K15" s="2"/>
    </row>
    <row r="16" spans="2:13" ht="15" thickBot="1" x14ac:dyDescent="0.35">
      <c r="B16" s="2"/>
      <c r="C16" s="2"/>
      <c r="D16" s="2"/>
      <c r="E16" s="2"/>
      <c r="F16" s="2"/>
      <c r="G16" s="2"/>
      <c r="H16" s="2"/>
      <c r="I16" s="2"/>
      <c r="J16" s="2"/>
      <c r="K16" s="2"/>
    </row>
    <row r="17" spans="2:11" ht="15" thickBot="1" x14ac:dyDescent="0.35">
      <c r="B17" s="2"/>
      <c r="C17" s="2"/>
      <c r="D17" s="2"/>
      <c r="E17" s="2"/>
      <c r="F17" s="2"/>
      <c r="G17" s="2"/>
      <c r="H17" s="2"/>
      <c r="I17" s="2"/>
      <c r="J17" s="2"/>
      <c r="K17" s="2"/>
    </row>
    <row r="18" spans="2:11" ht="15" thickBot="1" x14ac:dyDescent="0.35">
      <c r="B18" s="2"/>
      <c r="C18" s="2"/>
      <c r="D18" s="2"/>
      <c r="E18" s="2"/>
      <c r="F18" s="2"/>
      <c r="G18" s="2"/>
      <c r="H18" s="2"/>
      <c r="I18" s="2"/>
      <c r="J18" s="2"/>
      <c r="K18" s="2"/>
    </row>
    <row r="19" spans="2:11" ht="15" thickBot="1" x14ac:dyDescent="0.35">
      <c r="B19" s="2"/>
      <c r="C19" s="2"/>
      <c r="D19" s="2"/>
      <c r="E19" s="2"/>
      <c r="F19" s="2"/>
      <c r="G19" s="2"/>
      <c r="H19" s="2"/>
      <c r="I19" s="2"/>
      <c r="J19" s="2"/>
      <c r="K19" s="2"/>
    </row>
    <row r="20" spans="2:11" ht="15" thickBot="1" x14ac:dyDescent="0.35">
      <c r="B20" s="105" t="s">
        <v>1079</v>
      </c>
      <c r="C20" s="106"/>
      <c r="D20" s="106"/>
      <c r="E20" s="107">
        <f t="shared" ref="E20:J20" si="1">SUM(E9:E19)</f>
        <v>1.9000000000000001</v>
      </c>
      <c r="F20" s="107">
        <f t="shared" si="1"/>
        <v>3.4000000000000004</v>
      </c>
      <c r="G20" s="107">
        <f t="shared" si="1"/>
        <v>5.4999999999999991</v>
      </c>
      <c r="H20" s="107">
        <f t="shared" si="1"/>
        <v>6.3</v>
      </c>
      <c r="I20" s="107">
        <f t="shared" si="1"/>
        <v>1.5</v>
      </c>
      <c r="J20" s="107">
        <f t="shared" si="1"/>
        <v>18.600000000000001</v>
      </c>
      <c r="K20" s="106"/>
    </row>
  </sheetData>
  <mergeCells count="7">
    <mergeCell ref="B2:K2"/>
    <mergeCell ref="B4:C4"/>
    <mergeCell ref="B5:C5"/>
    <mergeCell ref="B6:C6"/>
    <mergeCell ref="D4:E4"/>
    <mergeCell ref="D5:E5"/>
    <mergeCell ref="D6:E6"/>
  </mergeCells>
  <conditionalFormatting sqref="E9:J19">
    <cfRule type="cellIs" dxfId="29" priority="1" operator="between">
      <formula>0</formula>
      <formula>1</formula>
    </cfRule>
    <cfRule type="cellIs" dxfId="28" priority="2" operator="between">
      <formula>1.0001</formula>
      <formula>1.5</formula>
    </cfRule>
    <cfRule type="cellIs" dxfId="27" priority="3" operator="greaterThan">
      <formula>1.5</formula>
    </cfRule>
  </conditionalFormatting>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1:O15"/>
  <sheetViews>
    <sheetView showGridLines="0" workbookViewId="0">
      <selection activeCell="D5" sqref="D5:F5"/>
    </sheetView>
  </sheetViews>
  <sheetFormatPr defaultRowHeight="14.4" x14ac:dyDescent="0.3"/>
  <cols>
    <col min="1" max="1" width="3" customWidth="1"/>
    <col min="2" max="2" width="16" customWidth="1"/>
    <col min="3" max="3" width="18" customWidth="1"/>
    <col min="4" max="15" width="12" customWidth="1"/>
  </cols>
  <sheetData>
    <row r="1" spans="2:15" ht="15" thickBot="1" x14ac:dyDescent="0.35"/>
    <row r="2" spans="2:15" ht="39" customHeight="1" thickBot="1" x14ac:dyDescent="0.35">
      <c r="B2" s="275" t="s">
        <v>1080</v>
      </c>
      <c r="C2" s="275"/>
      <c r="D2" s="275"/>
      <c r="E2" s="275"/>
      <c r="F2" s="275"/>
      <c r="G2" s="275"/>
      <c r="H2" s="275"/>
      <c r="I2" s="275"/>
      <c r="J2" s="275"/>
      <c r="K2" s="275"/>
      <c r="L2" s="275"/>
      <c r="M2" s="275"/>
      <c r="N2" s="275"/>
      <c r="O2" s="275"/>
    </row>
    <row r="3" spans="2:15" ht="15" thickBot="1" x14ac:dyDescent="0.35"/>
    <row r="4" spans="2:15" ht="15" thickBot="1" x14ac:dyDescent="0.35">
      <c r="B4" s="277" t="s">
        <v>48</v>
      </c>
      <c r="C4" s="277"/>
      <c r="D4" s="217" t="str">
        <f>IF('Data Sheet'!B5="","Project Name",'Data Sheet'!B5)</f>
        <v>Vertex zzzz</v>
      </c>
      <c r="E4" s="217"/>
      <c r="F4" s="217"/>
    </row>
    <row r="5" spans="2:15" ht="15" thickBot="1" x14ac:dyDescent="0.35">
      <c r="B5" s="278" t="s">
        <v>48</v>
      </c>
      <c r="C5" s="278"/>
      <c r="D5" s="215" t="str">
        <f>IF('Data Sheet'!B5="","Project Name",'Data Sheet'!B5)</f>
        <v>Vertex zzzz</v>
      </c>
      <c r="E5" s="215"/>
      <c r="F5" s="215"/>
    </row>
    <row r="6" spans="2:15" ht="15" thickBot="1" x14ac:dyDescent="0.35"/>
    <row r="7" spans="2:15" ht="15" thickBot="1" x14ac:dyDescent="0.35">
      <c r="B7" s="158" t="s">
        <v>490</v>
      </c>
      <c r="C7" s="99" t="s">
        <v>76</v>
      </c>
      <c r="D7" s="158" t="s">
        <v>1081</v>
      </c>
      <c r="E7" s="99" t="s">
        <v>1082</v>
      </c>
      <c r="F7" s="158" t="s">
        <v>640</v>
      </c>
      <c r="G7" s="99" t="s">
        <v>641</v>
      </c>
      <c r="H7" s="158" t="s">
        <v>642</v>
      </c>
      <c r="I7" s="99" t="s">
        <v>643</v>
      </c>
      <c r="J7" s="158" t="s">
        <v>644</v>
      </c>
      <c r="K7" s="99" t="s">
        <v>645</v>
      </c>
      <c r="L7" s="158" t="s">
        <v>646</v>
      </c>
      <c r="M7" s="99" t="s">
        <v>647</v>
      </c>
      <c r="N7" s="158" t="s">
        <v>228</v>
      </c>
      <c r="O7" s="99" t="s">
        <v>1083</v>
      </c>
    </row>
    <row r="8" spans="2:15" ht="15" thickBot="1" x14ac:dyDescent="0.35">
      <c r="B8" s="2" t="str">
        <f>'Data Sheet'!A325</f>
        <v>Project A</v>
      </c>
      <c r="C8" s="2" t="str">
        <f>'Data Sheet'!B325</f>
        <v>Marketing</v>
      </c>
      <c r="D8" s="108">
        <f>'Data Sheet'!C325</f>
        <v>0.35</v>
      </c>
      <c r="E8" s="108">
        <f>'Data Sheet'!D325</f>
        <v>0.35</v>
      </c>
      <c r="F8" s="108">
        <f>'Data Sheet'!E325</f>
        <v>0.1</v>
      </c>
      <c r="G8" s="108">
        <f>'Data Sheet'!F325</f>
        <v>0.25</v>
      </c>
      <c r="H8" s="108">
        <f>'Data Sheet'!G325</f>
        <v>0</v>
      </c>
      <c r="I8" s="108">
        <f>'Data Sheet'!H325</f>
        <v>0</v>
      </c>
      <c r="J8" s="108">
        <f>'Data Sheet'!I325</f>
        <v>0</v>
      </c>
      <c r="K8" s="108">
        <f>'Data Sheet'!J325</f>
        <v>0</v>
      </c>
      <c r="L8" s="108">
        <f>'Data Sheet'!K325</f>
        <v>0</v>
      </c>
      <c r="M8" s="108">
        <f>'Data Sheet'!L325</f>
        <v>0</v>
      </c>
      <c r="N8" s="108">
        <f t="shared" ref="N8:N15" si="0">E8-D8</f>
        <v>0</v>
      </c>
      <c r="O8" s="2" t="str">
        <f t="shared" ref="O8:O15" si="1">IF(D8&gt;C8,"Over","OK")</f>
        <v>OK</v>
      </c>
    </row>
    <row r="9" spans="2:15" ht="15" thickBot="1" x14ac:dyDescent="0.35">
      <c r="B9" s="2" t="str">
        <f>'Data Sheet'!A326</f>
        <v>Project A</v>
      </c>
      <c r="C9" s="2" t="str">
        <f>'Data Sheet'!B326</f>
        <v>Sales</v>
      </c>
      <c r="D9" s="108">
        <f>'Data Sheet'!C326</f>
        <v>0.5</v>
      </c>
      <c r="E9" s="108">
        <f>'Data Sheet'!D326</f>
        <v>0.5</v>
      </c>
      <c r="F9" s="108">
        <f>'Data Sheet'!E326</f>
        <v>0</v>
      </c>
      <c r="G9" s="108">
        <f>'Data Sheet'!F326</f>
        <v>0</v>
      </c>
      <c r="H9" s="108">
        <f>'Data Sheet'!G326</f>
        <v>0.15</v>
      </c>
      <c r="I9" s="108">
        <f>'Data Sheet'!H326</f>
        <v>0.1</v>
      </c>
      <c r="J9" s="108">
        <f>'Data Sheet'!I326</f>
        <v>0</v>
      </c>
      <c r="K9" s="108">
        <f>'Data Sheet'!J326</f>
        <v>0</v>
      </c>
      <c r="L9" s="108">
        <f>'Data Sheet'!K326</f>
        <v>0</v>
      </c>
      <c r="M9" s="108">
        <f>'Data Sheet'!L326</f>
        <v>0</v>
      </c>
      <c r="N9" s="108">
        <f t="shared" si="0"/>
        <v>0</v>
      </c>
      <c r="O9" s="2" t="str">
        <f t="shared" si="1"/>
        <v>OK</v>
      </c>
    </row>
    <row r="10" spans="2:15" ht="15" thickBot="1" x14ac:dyDescent="0.35">
      <c r="B10" s="2" t="str">
        <f>'Data Sheet'!A327</f>
        <v>Project A</v>
      </c>
      <c r="C10" s="2" t="str">
        <f>'Data Sheet'!B327</f>
        <v>Technical</v>
      </c>
      <c r="D10" s="108">
        <f>'Data Sheet'!C327</f>
        <v>0.75</v>
      </c>
      <c r="E10" s="108">
        <f>'Data Sheet'!D327</f>
        <v>0.5</v>
      </c>
      <c r="F10" s="108">
        <f>'Data Sheet'!E327</f>
        <v>0</v>
      </c>
      <c r="G10" s="108">
        <f>'Data Sheet'!F327</f>
        <v>0</v>
      </c>
      <c r="H10" s="108">
        <f>'Data Sheet'!G327</f>
        <v>0</v>
      </c>
      <c r="I10" s="108">
        <f>'Data Sheet'!H327</f>
        <v>0</v>
      </c>
      <c r="J10" s="108">
        <f>'Data Sheet'!I327</f>
        <v>0.25</v>
      </c>
      <c r="K10" s="108">
        <f>'Data Sheet'!J327</f>
        <v>0.25</v>
      </c>
      <c r="L10" s="108">
        <f>'Data Sheet'!K327</f>
        <v>0</v>
      </c>
      <c r="M10" s="108">
        <f>'Data Sheet'!L327</f>
        <v>0</v>
      </c>
      <c r="N10" s="108">
        <f t="shared" si="0"/>
        <v>-0.25</v>
      </c>
      <c r="O10" s="2" t="str">
        <f t="shared" si="1"/>
        <v>OK</v>
      </c>
    </row>
    <row r="11" spans="2:15" ht="15" thickBot="1" x14ac:dyDescent="0.35">
      <c r="B11" s="2" t="str">
        <f>'Data Sheet'!A328</f>
        <v>Project A</v>
      </c>
      <c r="C11" s="2" t="str">
        <f>'Data Sheet'!B328</f>
        <v>Supply Chain</v>
      </c>
      <c r="D11" s="108">
        <f>'Data Sheet'!C328</f>
        <v>1</v>
      </c>
      <c r="E11" s="108">
        <f>'Data Sheet'!D328</f>
        <v>1</v>
      </c>
      <c r="F11" s="108">
        <f>'Data Sheet'!E328</f>
        <v>0</v>
      </c>
      <c r="G11" s="108">
        <f>'Data Sheet'!F328</f>
        <v>0</v>
      </c>
      <c r="H11" s="108">
        <f>'Data Sheet'!G328</f>
        <v>0</v>
      </c>
      <c r="I11" s="108">
        <f>'Data Sheet'!H328</f>
        <v>0</v>
      </c>
      <c r="J11" s="108">
        <f>'Data Sheet'!I328</f>
        <v>0</v>
      </c>
      <c r="K11" s="108">
        <f>'Data Sheet'!J328</f>
        <v>0</v>
      </c>
      <c r="L11" s="108">
        <f>'Data Sheet'!K328</f>
        <v>0.25</v>
      </c>
      <c r="M11" s="108">
        <f>'Data Sheet'!L328</f>
        <v>0.25</v>
      </c>
      <c r="N11" s="108">
        <f t="shared" si="0"/>
        <v>0</v>
      </c>
      <c r="O11" s="2" t="str">
        <f t="shared" si="1"/>
        <v>OK</v>
      </c>
    </row>
    <row r="12" spans="2:15" ht="15" thickBot="1" x14ac:dyDescent="0.35">
      <c r="B12" s="2" t="str">
        <f>'Data Sheet'!A329</f>
        <v>Project B</v>
      </c>
      <c r="C12" s="2" t="str">
        <f>'Data Sheet'!B329</f>
        <v>Sales</v>
      </c>
      <c r="D12" s="108">
        <f>'Data Sheet'!C329</f>
        <v>0.5</v>
      </c>
      <c r="E12" s="108">
        <f>'Data Sheet'!D329</f>
        <v>0.5</v>
      </c>
      <c r="F12" s="108">
        <f>'Data Sheet'!E329</f>
        <v>0</v>
      </c>
      <c r="G12" s="108">
        <f>'Data Sheet'!F329</f>
        <v>0</v>
      </c>
      <c r="H12" s="108">
        <f>'Data Sheet'!G329</f>
        <v>0.1</v>
      </c>
      <c r="I12" s="108">
        <f>'Data Sheet'!H329</f>
        <v>0.15</v>
      </c>
      <c r="J12" s="108">
        <f>'Data Sheet'!I329</f>
        <v>0</v>
      </c>
      <c r="K12" s="108">
        <f>'Data Sheet'!J329</f>
        <v>0</v>
      </c>
      <c r="L12" s="108">
        <f>'Data Sheet'!K329</f>
        <v>0</v>
      </c>
      <c r="M12" s="108">
        <f>'Data Sheet'!L329</f>
        <v>0</v>
      </c>
      <c r="N12" s="108">
        <f t="shared" si="0"/>
        <v>0</v>
      </c>
      <c r="O12" s="2" t="str">
        <f t="shared" si="1"/>
        <v>OK</v>
      </c>
    </row>
    <row r="13" spans="2:15" ht="15" thickBot="1" x14ac:dyDescent="0.35">
      <c r="B13" s="2" t="str">
        <f>'Data Sheet'!A330</f>
        <v>Project B</v>
      </c>
      <c r="C13" s="2" t="str">
        <f>'Data Sheet'!B330</f>
        <v>Marketing</v>
      </c>
      <c r="D13" s="108">
        <f>'Data Sheet'!C330</f>
        <v>0.5</v>
      </c>
      <c r="E13" s="108">
        <f>'Data Sheet'!D330</f>
        <v>0.5</v>
      </c>
      <c r="F13" s="108">
        <f>'Data Sheet'!E330</f>
        <v>0.15</v>
      </c>
      <c r="G13" s="108">
        <f>'Data Sheet'!F330</f>
        <v>0.2</v>
      </c>
      <c r="H13" s="108">
        <f>'Data Sheet'!G330</f>
        <v>0</v>
      </c>
      <c r="I13" s="108">
        <f>'Data Sheet'!H330</f>
        <v>0</v>
      </c>
      <c r="J13" s="108">
        <f>'Data Sheet'!I330</f>
        <v>0</v>
      </c>
      <c r="K13" s="108">
        <f>'Data Sheet'!J330</f>
        <v>0</v>
      </c>
      <c r="L13" s="108">
        <f>'Data Sheet'!K330</f>
        <v>0</v>
      </c>
      <c r="M13" s="108">
        <f>'Data Sheet'!L330</f>
        <v>0</v>
      </c>
      <c r="N13" s="108">
        <f t="shared" si="0"/>
        <v>0</v>
      </c>
      <c r="O13" s="2" t="str">
        <f t="shared" si="1"/>
        <v>OK</v>
      </c>
    </row>
    <row r="14" spans="2:15" ht="15" thickBot="1" x14ac:dyDescent="0.35">
      <c r="B14" s="2" t="str">
        <f>'Data Sheet'!A331</f>
        <v>Project B</v>
      </c>
      <c r="C14" s="2" t="str">
        <f>'Data Sheet'!B331</f>
        <v>Supply Chain</v>
      </c>
      <c r="D14" s="108">
        <f>'Data Sheet'!C331</f>
        <v>0.5</v>
      </c>
      <c r="E14" s="108">
        <f>'Data Sheet'!D331</f>
        <v>0.5</v>
      </c>
      <c r="F14" s="108">
        <f>'Data Sheet'!E331</f>
        <v>0</v>
      </c>
      <c r="G14" s="108">
        <f>'Data Sheet'!F331</f>
        <v>0</v>
      </c>
      <c r="H14" s="108">
        <f>'Data Sheet'!G331</f>
        <v>0</v>
      </c>
      <c r="I14" s="108">
        <f>'Data Sheet'!H331</f>
        <v>0</v>
      </c>
      <c r="J14" s="108">
        <f>'Data Sheet'!I331</f>
        <v>0</v>
      </c>
      <c r="K14" s="108">
        <f>'Data Sheet'!J331</f>
        <v>0</v>
      </c>
      <c r="L14" s="108">
        <f>'Data Sheet'!K331</f>
        <v>0.25</v>
      </c>
      <c r="M14" s="108">
        <f>'Data Sheet'!L331</f>
        <v>0.25</v>
      </c>
      <c r="N14" s="108">
        <f t="shared" si="0"/>
        <v>0</v>
      </c>
      <c r="O14" s="2" t="str">
        <f t="shared" si="1"/>
        <v>OK</v>
      </c>
    </row>
    <row r="15" spans="2:15" ht="15" thickBot="1" x14ac:dyDescent="0.35">
      <c r="B15" s="2" t="str">
        <f>'Data Sheet'!A332</f>
        <v>Project B</v>
      </c>
      <c r="C15" s="2" t="str">
        <f>'Data Sheet'!B332</f>
        <v>Technical</v>
      </c>
      <c r="D15" s="108">
        <f>'Data Sheet'!C332</f>
        <v>1</v>
      </c>
      <c r="E15" s="108">
        <f>'Data Sheet'!D332</f>
        <v>1</v>
      </c>
      <c r="F15" s="108">
        <f>'Data Sheet'!E332</f>
        <v>0</v>
      </c>
      <c r="G15" s="108">
        <f>'Data Sheet'!F332</f>
        <v>0</v>
      </c>
      <c r="H15" s="108">
        <f>'Data Sheet'!G332</f>
        <v>0</v>
      </c>
      <c r="I15" s="108">
        <f>'Data Sheet'!H332</f>
        <v>0</v>
      </c>
      <c r="J15" s="108">
        <f>'Data Sheet'!I332</f>
        <v>0.25</v>
      </c>
      <c r="K15" s="108">
        <f>'Data Sheet'!J332</f>
        <v>0.5</v>
      </c>
      <c r="L15" s="108">
        <f>'Data Sheet'!K332</f>
        <v>0</v>
      </c>
      <c r="M15" s="108">
        <f>'Data Sheet'!L332</f>
        <v>0</v>
      </c>
      <c r="N15" s="108">
        <f t="shared" si="0"/>
        <v>0</v>
      </c>
      <c r="O15" s="2" t="str">
        <f t="shared" si="1"/>
        <v>OK</v>
      </c>
    </row>
  </sheetData>
  <mergeCells count="5">
    <mergeCell ref="B2:O2"/>
    <mergeCell ref="D4:F4"/>
    <mergeCell ref="D5:F5"/>
    <mergeCell ref="B4:C4"/>
    <mergeCell ref="B5:C5"/>
  </mergeCells>
  <conditionalFormatting sqref="C8:M15">
    <cfRule type="cellIs" dxfId="26" priority="1" operator="greaterThan">
      <formula>0.4</formula>
    </cfRule>
    <cfRule type="cellIs" dxfId="25" priority="2" operator="between">
      <formula>0.2</formula>
      <formula>0.4</formula>
    </cfRule>
  </conditionalFormatting>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1:R29"/>
  <sheetViews>
    <sheetView showGridLines="0" workbookViewId="0">
      <selection activeCell="D9" sqref="D9"/>
    </sheetView>
  </sheetViews>
  <sheetFormatPr defaultRowHeight="14.4" x14ac:dyDescent="0.3"/>
  <cols>
    <col min="1" max="1" width="3" customWidth="1"/>
    <col min="2" max="2" width="6.88671875" bestFit="1" customWidth="1"/>
    <col min="3" max="3" width="16.33203125" bestFit="1" customWidth="1"/>
    <col min="4" max="4" width="52.33203125" bestFit="1" customWidth="1"/>
    <col min="5" max="5" width="13.88671875" bestFit="1" customWidth="1"/>
    <col min="6" max="6" width="12" bestFit="1" customWidth="1"/>
    <col min="7" max="7" width="7" bestFit="1" customWidth="1"/>
    <col min="8" max="8" width="10.33203125" bestFit="1" customWidth="1"/>
    <col min="9" max="9" width="9.33203125" bestFit="1" customWidth="1"/>
    <col min="10" max="10" width="7.6640625" bestFit="1" customWidth="1"/>
    <col min="11" max="11" width="10.33203125" bestFit="1" customWidth="1"/>
    <col min="12" max="12" width="7.6640625" bestFit="1" customWidth="1"/>
    <col min="13" max="13" width="7" bestFit="1" customWidth="1"/>
    <col min="14" max="14" width="10.33203125" bestFit="1" customWidth="1"/>
    <col min="15" max="15" width="5.88671875" bestFit="1" customWidth="1"/>
    <col min="16" max="16" width="13.6640625" bestFit="1" customWidth="1"/>
    <col min="17" max="17" width="42.33203125" bestFit="1" customWidth="1"/>
    <col min="18" max="18" width="10.88671875" bestFit="1" customWidth="1"/>
  </cols>
  <sheetData>
    <row r="1" spans="2:18" ht="15" thickBot="1" x14ac:dyDescent="0.35"/>
    <row r="2" spans="2:18" ht="35.4" thickBot="1" x14ac:dyDescent="0.35">
      <c r="B2" s="274" t="s">
        <v>1084</v>
      </c>
      <c r="C2" s="274"/>
      <c r="D2" s="274"/>
      <c r="E2" s="274"/>
      <c r="F2" s="274"/>
      <c r="G2" s="274"/>
      <c r="H2" s="274"/>
      <c r="I2" s="274"/>
      <c r="J2" s="274"/>
      <c r="K2" s="274"/>
      <c r="L2" s="274"/>
      <c r="M2" s="274"/>
      <c r="N2" s="274"/>
      <c r="O2" s="274"/>
    </row>
    <row r="3" spans="2:18" ht="18.600000000000001" thickBot="1" x14ac:dyDescent="0.4">
      <c r="H3" s="279" t="s">
        <v>1085</v>
      </c>
      <c r="I3" s="279"/>
      <c r="J3" s="279"/>
      <c r="K3" s="279"/>
      <c r="L3" s="279"/>
    </row>
    <row r="4" spans="2:18" ht="15" thickBot="1" x14ac:dyDescent="0.35">
      <c r="B4" s="277" t="s">
        <v>48</v>
      </c>
      <c r="C4" s="277"/>
      <c r="D4" s="217" t="str">
        <f>IF('Data Sheet'!B5="","Project Name",'Data Sheet'!B5)</f>
        <v>Vertex zzzz</v>
      </c>
      <c r="E4" s="217"/>
      <c r="H4" s="109">
        <v>5</v>
      </c>
      <c r="I4" s="110">
        <v>10</v>
      </c>
      <c r="J4" s="111">
        <v>15</v>
      </c>
      <c r="K4" s="112">
        <v>20</v>
      </c>
      <c r="L4" s="113">
        <v>25</v>
      </c>
    </row>
    <row r="5" spans="2:18" ht="15" thickBot="1" x14ac:dyDescent="0.35">
      <c r="B5" s="278" t="s">
        <v>55</v>
      </c>
      <c r="C5" s="278"/>
      <c r="D5" s="215" t="str">
        <f>IF('Data Sheet'!B6="","Name",'Data Sheet'!B6)</f>
        <v>Elena zzzz</v>
      </c>
      <c r="E5" s="215"/>
      <c r="H5" s="109">
        <v>4</v>
      </c>
      <c r="I5" s="110">
        <v>8</v>
      </c>
      <c r="J5" s="111">
        <v>12</v>
      </c>
      <c r="K5" s="112">
        <v>16</v>
      </c>
      <c r="L5" s="112">
        <v>20</v>
      </c>
    </row>
    <row r="6" spans="2:18" ht="15" thickBot="1" x14ac:dyDescent="0.35">
      <c r="B6" s="277" t="s">
        <v>1086</v>
      </c>
      <c r="C6" s="277"/>
      <c r="D6" s="217">
        <f ca="1">TODAY()</f>
        <v>46106</v>
      </c>
      <c r="E6" s="217"/>
      <c r="H6" s="109">
        <v>3</v>
      </c>
      <c r="I6" s="110">
        <v>6</v>
      </c>
      <c r="J6" s="110">
        <v>9</v>
      </c>
      <c r="K6" s="111">
        <v>12</v>
      </c>
      <c r="L6" s="111">
        <v>15</v>
      </c>
    </row>
    <row r="7" spans="2:18" ht="15" thickBot="1" x14ac:dyDescent="0.35">
      <c r="H7" s="109">
        <v>2</v>
      </c>
      <c r="I7" s="109">
        <v>4</v>
      </c>
      <c r="J7" s="110">
        <v>6</v>
      </c>
      <c r="K7" s="110">
        <v>8</v>
      </c>
      <c r="L7" s="110">
        <v>10</v>
      </c>
    </row>
    <row r="8" spans="2:18" ht="15" thickBot="1" x14ac:dyDescent="0.35">
      <c r="H8" s="109">
        <v>1</v>
      </c>
      <c r="I8" s="109">
        <v>2</v>
      </c>
      <c r="J8" s="109">
        <v>3</v>
      </c>
      <c r="K8" s="109">
        <v>4</v>
      </c>
      <c r="L8" s="109">
        <v>5</v>
      </c>
    </row>
    <row r="10" spans="2:18" ht="15" thickBot="1" x14ac:dyDescent="0.35"/>
    <row r="11" spans="2:18" ht="29.4" thickBot="1" x14ac:dyDescent="0.35">
      <c r="B11" s="158" t="s">
        <v>652</v>
      </c>
      <c r="C11" s="99" t="s">
        <v>653</v>
      </c>
      <c r="D11" s="158" t="s">
        <v>654</v>
      </c>
      <c r="E11" s="99" t="s">
        <v>655</v>
      </c>
      <c r="F11" s="158" t="s">
        <v>656</v>
      </c>
      <c r="G11" s="99" t="s">
        <v>657</v>
      </c>
      <c r="H11" s="158" t="s">
        <v>658</v>
      </c>
      <c r="I11" s="99" t="s">
        <v>1087</v>
      </c>
      <c r="J11" s="158" t="s">
        <v>659</v>
      </c>
      <c r="K11" s="99" t="s">
        <v>660</v>
      </c>
      <c r="L11" s="158" t="s">
        <v>1088</v>
      </c>
      <c r="M11" s="99" t="s">
        <v>661</v>
      </c>
      <c r="N11" s="158" t="s">
        <v>662</v>
      </c>
      <c r="O11" s="99" t="s">
        <v>1089</v>
      </c>
      <c r="P11" s="158" t="s">
        <v>663</v>
      </c>
      <c r="Q11" s="99" t="s">
        <v>1090</v>
      </c>
      <c r="R11" s="158" t="s">
        <v>665</v>
      </c>
    </row>
    <row r="12" spans="2:18" ht="15" thickBot="1" x14ac:dyDescent="0.35">
      <c r="B12" s="2" t="str">
        <f>'Data Sheet'!A337</f>
        <v>R-001</v>
      </c>
      <c r="C12" s="2" t="str">
        <f>'Data Sheet'!B337</f>
        <v>Integration delay</v>
      </c>
      <c r="D12" s="2" t="str">
        <f>'Data Sheet'!C337</f>
        <v>Middleware interface may slip due to vendor constraints</v>
      </c>
      <c r="E12" s="2" t="str">
        <f>'Data Sheet'!D337</f>
        <v>2026-01-20</v>
      </c>
      <c r="F12" s="2" t="str">
        <f>'Data Sheet'!E337</f>
        <v>Emma Clark</v>
      </c>
      <c r="G12" s="2">
        <f>'Data Sheet'!F337</f>
        <v>3</v>
      </c>
      <c r="H12" s="2">
        <f>'Data Sheet'!G337</f>
        <v>5</v>
      </c>
      <c r="I12" s="2">
        <f>G12*H12</f>
        <v>15</v>
      </c>
      <c r="J12" s="2">
        <f>'Data Sheet'!H337</f>
        <v>4</v>
      </c>
      <c r="K12" s="2">
        <f>'Data Sheet'!I337</f>
        <v>5</v>
      </c>
      <c r="L12" s="2">
        <f>J12*K12</f>
        <v>20</v>
      </c>
      <c r="M12" s="2">
        <f>'Data Sheet'!J337</f>
        <v>2</v>
      </c>
      <c r="N12" s="2">
        <f>'Data Sheet'!K337</f>
        <v>2</v>
      </c>
      <c r="O12" s="2">
        <f>M12*N12</f>
        <v>4</v>
      </c>
      <c r="P12" s="2" t="str">
        <f>'Data Sheet'!L337</f>
        <v>Accept</v>
      </c>
      <c r="Q12" s="2" t="str">
        <f>'Data Sheet'!M337</f>
        <v>Weekly interface reviews and fallback design</v>
      </c>
      <c r="R12" s="2" t="str">
        <f>'Data Sheet'!N337</f>
        <v>Monitoring</v>
      </c>
    </row>
    <row r="13" spans="2:18" ht="15" thickBot="1" x14ac:dyDescent="0.35">
      <c r="B13" s="2" t="str">
        <f>'Data Sheet'!A338</f>
        <v>R-002</v>
      </c>
      <c r="C13" s="2" t="str">
        <f>'Data Sheet'!B338</f>
        <v>Budget overrun</v>
      </c>
      <c r="D13" s="2" t="str">
        <f>'Data Sheet'!C338</f>
        <v>Infrastructure costs may exceed estimate</v>
      </c>
      <c r="E13" s="2" t="str">
        <f>'Data Sheet'!D338</f>
        <v>2026-02-02</v>
      </c>
      <c r="F13" s="2" t="str">
        <f>'Data Sheet'!E338</f>
        <v>Mia Carter</v>
      </c>
      <c r="G13" s="2">
        <f>'Data Sheet'!F338</f>
        <v>4</v>
      </c>
      <c r="H13" s="2">
        <f>'Data Sheet'!G338</f>
        <v>3</v>
      </c>
      <c r="I13" s="2">
        <f>G13*H13</f>
        <v>12</v>
      </c>
      <c r="J13" s="2">
        <f>'Data Sheet'!H338</f>
        <v>4</v>
      </c>
      <c r="K13" s="2">
        <f>'Data Sheet'!I338</f>
        <v>4</v>
      </c>
      <c r="L13" s="2">
        <f>J13*K13</f>
        <v>16</v>
      </c>
      <c r="M13" s="2">
        <f>'Data Sheet'!J338</f>
        <v>3</v>
      </c>
      <c r="N13" s="2">
        <f>'Data Sheet'!K338</f>
        <v>2</v>
      </c>
      <c r="O13" s="2">
        <f>M13*N13</f>
        <v>6</v>
      </c>
      <c r="P13" s="2" t="str">
        <f>'Data Sheet'!L338</f>
        <v>Reduce</v>
      </c>
      <c r="Q13" s="2" t="str">
        <f>'Data Sheet'!M338</f>
        <v>Renegotiate supplier terms and scope control</v>
      </c>
      <c r="R13" s="2" t="str">
        <f>'Data Sheet'!N338</f>
        <v>Active</v>
      </c>
    </row>
    <row r="14" spans="2:18" ht="15" thickBot="1" x14ac:dyDescent="0.35">
      <c r="B14" s="2" t="str">
        <f>'Data Sheet'!A339</f>
        <v>R-003</v>
      </c>
      <c r="C14" s="2" t="str">
        <f>'Data Sheet'!B339</f>
        <v>Low adoption</v>
      </c>
      <c r="D14" s="2" t="str">
        <f>'Data Sheet'!C339</f>
        <v>Operational teams may resist new workflows</v>
      </c>
      <c r="E14" s="2" t="str">
        <f>'Data Sheet'!D339</f>
        <v>2026-02-14</v>
      </c>
      <c r="F14" s="2" t="str">
        <f>'Data Sheet'!E339</f>
        <v>Olivia Young</v>
      </c>
      <c r="G14" s="2">
        <f>'Data Sheet'!F339</f>
        <v>3</v>
      </c>
      <c r="H14" s="2">
        <f>'Data Sheet'!G339</f>
        <v>4</v>
      </c>
      <c r="I14" s="2">
        <f>G14*H14</f>
        <v>12</v>
      </c>
      <c r="J14" s="2">
        <f>'Data Sheet'!H339</f>
        <v>3</v>
      </c>
      <c r="K14" s="2">
        <f>'Data Sheet'!I339</f>
        <v>3</v>
      </c>
      <c r="L14" s="2">
        <f>J14*K14</f>
        <v>9</v>
      </c>
      <c r="M14" s="2">
        <f>'Data Sheet'!J339</f>
        <v>2</v>
      </c>
      <c r="N14" s="2">
        <f>'Data Sheet'!K339</f>
        <v>2</v>
      </c>
      <c r="O14" s="2">
        <f>M14*N14</f>
        <v>4</v>
      </c>
      <c r="P14" s="2" t="str">
        <f>'Data Sheet'!L339</f>
        <v>Share</v>
      </c>
      <c r="Q14" s="2" t="str">
        <f>'Data Sheet'!M339</f>
        <v>Training and champions network</v>
      </c>
      <c r="R14" s="2" t="str">
        <f>'Data Sheet'!N339</f>
        <v>Open</v>
      </c>
    </row>
    <row r="15" spans="2:18" ht="15" thickBot="1" x14ac:dyDescent="0.35">
      <c r="B15" s="2"/>
      <c r="C15" s="2"/>
      <c r="D15" s="2"/>
      <c r="E15" s="2"/>
      <c r="F15" s="2"/>
      <c r="G15" s="2"/>
      <c r="H15" s="2"/>
      <c r="I15" s="2"/>
      <c r="J15" s="2"/>
      <c r="K15" s="2"/>
      <c r="L15" s="2"/>
      <c r="M15" s="2"/>
      <c r="N15" s="2"/>
      <c r="O15" s="2"/>
      <c r="P15" s="2"/>
      <c r="Q15" s="2"/>
      <c r="R15" s="2"/>
    </row>
    <row r="16" spans="2:18" ht="15" thickBot="1" x14ac:dyDescent="0.35">
      <c r="B16" s="2"/>
      <c r="C16" s="2"/>
      <c r="D16" s="2"/>
      <c r="E16" s="2"/>
      <c r="F16" s="2"/>
      <c r="G16" s="2"/>
      <c r="H16" s="2"/>
      <c r="I16" s="2"/>
      <c r="J16" s="2"/>
      <c r="K16" s="2"/>
      <c r="L16" s="2"/>
      <c r="M16" s="2"/>
      <c r="N16" s="2"/>
      <c r="O16" s="2"/>
      <c r="P16" s="2"/>
      <c r="Q16" s="2"/>
      <c r="R16" s="2"/>
    </row>
    <row r="17" spans="2:18" ht="15" thickBot="1" x14ac:dyDescent="0.35">
      <c r="B17" s="2"/>
      <c r="C17" s="2"/>
      <c r="D17" s="2"/>
      <c r="E17" s="2"/>
      <c r="F17" s="2"/>
      <c r="G17" s="2"/>
      <c r="H17" s="2"/>
      <c r="I17" s="2"/>
      <c r="J17" s="2"/>
      <c r="K17" s="2"/>
      <c r="L17" s="2"/>
      <c r="M17" s="2"/>
      <c r="N17" s="2"/>
      <c r="O17" s="2"/>
      <c r="P17" s="2"/>
      <c r="Q17" s="2"/>
      <c r="R17" s="2"/>
    </row>
    <row r="18" spans="2:18" ht="15" thickBot="1" x14ac:dyDescent="0.35">
      <c r="B18" s="2"/>
      <c r="C18" s="2"/>
      <c r="D18" s="2"/>
      <c r="E18" s="2"/>
      <c r="F18" s="2"/>
      <c r="G18" s="2"/>
      <c r="H18" s="2"/>
      <c r="I18" s="2"/>
      <c r="J18" s="2"/>
      <c r="K18" s="2"/>
      <c r="L18" s="2"/>
      <c r="M18" s="2"/>
      <c r="N18" s="2"/>
      <c r="O18" s="2"/>
      <c r="P18" s="2"/>
      <c r="Q18" s="2"/>
      <c r="R18" s="2"/>
    </row>
    <row r="19" spans="2:18" ht="15" thickBot="1" x14ac:dyDescent="0.35">
      <c r="B19" s="2"/>
      <c r="C19" s="2"/>
      <c r="D19" s="2"/>
      <c r="E19" s="2"/>
      <c r="F19" s="2"/>
      <c r="G19" s="2"/>
      <c r="H19" s="2"/>
      <c r="I19" s="2"/>
      <c r="J19" s="2"/>
      <c r="K19" s="2"/>
      <c r="L19" s="2"/>
      <c r="M19" s="2"/>
      <c r="N19" s="2"/>
      <c r="O19" s="2"/>
      <c r="P19" s="2"/>
      <c r="Q19" s="2"/>
      <c r="R19" s="2"/>
    </row>
    <row r="20" spans="2:18" ht="15" thickBot="1" x14ac:dyDescent="0.35">
      <c r="B20" s="2"/>
      <c r="C20" s="2"/>
      <c r="D20" s="2"/>
      <c r="E20" s="2"/>
      <c r="F20" s="2"/>
      <c r="G20" s="2"/>
      <c r="H20" s="2"/>
      <c r="I20" s="2"/>
      <c r="J20" s="2"/>
      <c r="K20" s="2"/>
      <c r="L20" s="2"/>
      <c r="M20" s="2"/>
      <c r="N20" s="2"/>
      <c r="O20" s="2"/>
      <c r="P20" s="2"/>
      <c r="Q20" s="2"/>
      <c r="R20" s="2"/>
    </row>
    <row r="21" spans="2:18" ht="15" thickBot="1" x14ac:dyDescent="0.35">
      <c r="B21" s="2"/>
      <c r="C21" s="2"/>
      <c r="D21" s="2"/>
      <c r="E21" s="2"/>
      <c r="F21" s="2"/>
      <c r="G21" s="2"/>
      <c r="H21" s="2"/>
      <c r="I21" s="2"/>
      <c r="J21" s="2"/>
      <c r="K21" s="2"/>
      <c r="L21" s="2"/>
      <c r="M21" s="2"/>
      <c r="N21" s="2"/>
      <c r="O21" s="2"/>
      <c r="P21" s="2"/>
      <c r="Q21" s="2"/>
      <c r="R21" s="2"/>
    </row>
    <row r="22" spans="2:18" ht="15" thickBot="1" x14ac:dyDescent="0.35">
      <c r="B22" s="2"/>
      <c r="C22" s="2"/>
      <c r="D22" s="2"/>
      <c r="E22" s="2"/>
      <c r="F22" s="2"/>
      <c r="G22" s="2"/>
      <c r="H22" s="2"/>
      <c r="I22" s="2"/>
      <c r="J22" s="2"/>
      <c r="K22" s="2"/>
      <c r="L22" s="2"/>
      <c r="M22" s="2"/>
      <c r="N22" s="2"/>
      <c r="O22" s="2"/>
      <c r="P22" s="2"/>
      <c r="Q22" s="2"/>
      <c r="R22" s="2"/>
    </row>
    <row r="23" spans="2:18" ht="15" thickBot="1" x14ac:dyDescent="0.35">
      <c r="B23" s="2"/>
      <c r="C23" s="2"/>
      <c r="D23" s="2"/>
      <c r="E23" s="2"/>
      <c r="F23" s="2"/>
      <c r="G23" s="2"/>
      <c r="H23" s="2"/>
      <c r="I23" s="2"/>
      <c r="J23" s="2"/>
      <c r="K23" s="2"/>
      <c r="L23" s="2"/>
      <c r="M23" s="2"/>
      <c r="N23" s="2"/>
      <c r="O23" s="2"/>
      <c r="P23" s="2"/>
      <c r="Q23" s="2"/>
      <c r="R23" s="2"/>
    </row>
    <row r="24" spans="2:18" ht="15" thickBot="1" x14ac:dyDescent="0.35">
      <c r="B24" s="2"/>
      <c r="C24" s="2"/>
      <c r="D24" s="2"/>
      <c r="E24" s="2"/>
      <c r="F24" s="2"/>
      <c r="G24" s="2"/>
      <c r="H24" s="2"/>
      <c r="I24" s="2"/>
      <c r="J24" s="2"/>
      <c r="K24" s="2"/>
      <c r="L24" s="2"/>
      <c r="M24" s="2"/>
      <c r="N24" s="2"/>
      <c r="O24" s="2"/>
      <c r="P24" s="2"/>
      <c r="Q24" s="2"/>
      <c r="R24" s="2"/>
    </row>
    <row r="25" spans="2:18" ht="15" thickBot="1" x14ac:dyDescent="0.35">
      <c r="B25" s="2"/>
      <c r="C25" s="2"/>
      <c r="D25" s="2"/>
      <c r="E25" s="2"/>
      <c r="F25" s="2"/>
      <c r="G25" s="2"/>
      <c r="H25" s="2"/>
      <c r="I25" s="2"/>
      <c r="J25" s="2"/>
      <c r="K25" s="2"/>
      <c r="L25" s="2"/>
      <c r="M25" s="2"/>
      <c r="N25" s="2"/>
      <c r="O25" s="2"/>
      <c r="P25" s="2"/>
      <c r="Q25" s="2"/>
      <c r="R25" s="2"/>
    </row>
    <row r="26" spans="2:18" ht="15" thickBot="1" x14ac:dyDescent="0.35">
      <c r="B26" s="2"/>
      <c r="C26" s="2"/>
      <c r="D26" s="2"/>
      <c r="E26" s="2"/>
      <c r="F26" s="2"/>
      <c r="G26" s="2"/>
      <c r="H26" s="2"/>
      <c r="I26" s="2"/>
      <c r="J26" s="2"/>
      <c r="K26" s="2"/>
      <c r="L26" s="2"/>
      <c r="M26" s="2"/>
      <c r="N26" s="2"/>
      <c r="O26" s="2"/>
      <c r="P26" s="2"/>
      <c r="Q26" s="2"/>
      <c r="R26" s="2"/>
    </row>
    <row r="27" spans="2:18" ht="15" thickBot="1" x14ac:dyDescent="0.35">
      <c r="B27" s="2"/>
      <c r="C27" s="2"/>
      <c r="D27" s="2"/>
      <c r="E27" s="2"/>
      <c r="F27" s="2"/>
      <c r="G27" s="2"/>
      <c r="H27" s="2"/>
      <c r="I27" s="2"/>
      <c r="J27" s="2"/>
      <c r="K27" s="2"/>
      <c r="L27" s="2"/>
      <c r="M27" s="2"/>
      <c r="N27" s="2"/>
      <c r="O27" s="2"/>
      <c r="P27" s="2"/>
      <c r="Q27" s="2"/>
      <c r="R27" s="2"/>
    </row>
    <row r="28" spans="2:18" ht="15" thickBot="1" x14ac:dyDescent="0.35">
      <c r="B28" s="2"/>
      <c r="C28" s="2"/>
      <c r="D28" s="2"/>
      <c r="E28" s="2"/>
      <c r="F28" s="2"/>
      <c r="G28" s="2"/>
      <c r="H28" s="2"/>
      <c r="I28" s="2"/>
      <c r="J28" s="2"/>
      <c r="K28" s="2"/>
      <c r="L28" s="2"/>
      <c r="M28" s="2"/>
      <c r="N28" s="2"/>
      <c r="O28" s="2"/>
      <c r="P28" s="2"/>
      <c r="Q28" s="2"/>
      <c r="R28" s="2"/>
    </row>
    <row r="29" spans="2:18" ht="15" thickBot="1" x14ac:dyDescent="0.35">
      <c r="B29" s="2"/>
      <c r="C29" s="2"/>
      <c r="D29" s="2"/>
      <c r="E29" s="2"/>
      <c r="F29" s="2"/>
      <c r="G29" s="2"/>
      <c r="H29" s="2"/>
      <c r="I29" s="2"/>
      <c r="J29" s="2"/>
      <c r="K29" s="2"/>
      <c r="L29" s="2"/>
      <c r="M29" s="2"/>
      <c r="N29" s="2"/>
      <c r="O29" s="2"/>
      <c r="P29" s="2"/>
      <c r="Q29" s="2"/>
      <c r="R29" s="2"/>
    </row>
  </sheetData>
  <mergeCells count="8">
    <mergeCell ref="B2:O2"/>
    <mergeCell ref="D4:E4"/>
    <mergeCell ref="D5:E5"/>
    <mergeCell ref="D6:E6"/>
    <mergeCell ref="B4:C4"/>
    <mergeCell ref="B5:C5"/>
    <mergeCell ref="B6:C6"/>
    <mergeCell ref="H3:L3"/>
  </mergeCells>
  <conditionalFormatting sqref="I12:I29">
    <cfRule type="cellIs" dxfId="24" priority="1" operator="greaterThanOrEqual">
      <formula>20</formula>
    </cfRule>
    <cfRule type="cellIs" dxfId="23" priority="2" operator="between">
      <formula>10</formula>
      <formula>19</formula>
    </cfRule>
    <cfRule type="cellIs" dxfId="22" priority="3" operator="between">
      <formula>1</formula>
      <formula>9</formula>
    </cfRule>
  </conditionalFormatting>
  <conditionalFormatting sqref="L12:L29">
    <cfRule type="cellIs" dxfId="21" priority="4" operator="greaterThanOrEqual">
      <formula>20</formula>
    </cfRule>
    <cfRule type="cellIs" dxfId="20" priority="5" operator="between">
      <formula>10</formula>
      <formula>19</formula>
    </cfRule>
    <cfRule type="cellIs" dxfId="19" priority="6" operator="between">
      <formula>1</formula>
      <formula>9</formula>
    </cfRule>
  </conditionalFormatting>
  <conditionalFormatting sqref="O12:O29">
    <cfRule type="cellIs" dxfId="18" priority="7" operator="greaterThanOrEqual">
      <formula>20</formula>
    </cfRule>
    <cfRule type="cellIs" dxfId="17" priority="8" operator="between">
      <formula>10</formula>
      <formula>19</formula>
    </cfRule>
    <cfRule type="cellIs" dxfId="16" priority="9" operator="between">
      <formula>1</formula>
      <formula>9</formula>
    </cfRule>
  </conditionalFormatting>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1:V19"/>
  <sheetViews>
    <sheetView showGridLines="0" workbookViewId="0">
      <selection activeCell="D4" sqref="D4:F4"/>
    </sheetView>
  </sheetViews>
  <sheetFormatPr defaultRowHeight="14.4" x14ac:dyDescent="0.3"/>
  <cols>
    <col min="1" max="1" width="3" customWidth="1"/>
    <col min="2" max="2" width="13.88671875" bestFit="1" customWidth="1"/>
    <col min="3" max="3" width="16" bestFit="1" customWidth="1"/>
    <col min="4" max="4" width="20.88671875" bestFit="1" customWidth="1"/>
    <col min="5" max="5" width="9.33203125" bestFit="1" customWidth="1"/>
    <col min="6" max="6" width="9.44140625" bestFit="1" customWidth="1"/>
    <col min="7" max="7" width="7.5546875" bestFit="1" customWidth="1"/>
    <col min="8" max="8" width="8.5546875" bestFit="1" customWidth="1"/>
    <col min="9" max="9" width="6.6640625" bestFit="1" customWidth="1"/>
    <col min="10" max="10" width="10" bestFit="1" customWidth="1"/>
    <col min="11" max="12" width="7.5546875" bestFit="1" customWidth="1"/>
    <col min="13" max="13" width="7.6640625" bestFit="1" customWidth="1"/>
    <col min="14" max="14" width="5.109375" bestFit="1" customWidth="1"/>
    <col min="15" max="15" width="17.33203125" bestFit="1" customWidth="1"/>
    <col min="17" max="17" width="33.33203125" bestFit="1" customWidth="1"/>
    <col min="18" max="18" width="16" customWidth="1"/>
    <col min="22" max="22" width="16.33203125" bestFit="1" customWidth="1"/>
  </cols>
  <sheetData>
    <row r="1" spans="2:22" ht="15" thickBot="1" x14ac:dyDescent="0.35"/>
    <row r="2" spans="2:22" ht="37.799999999999997" thickBot="1" x14ac:dyDescent="0.35">
      <c r="B2" s="275" t="s">
        <v>1091</v>
      </c>
      <c r="C2" s="275"/>
      <c r="D2" s="275"/>
      <c r="E2" s="275"/>
      <c r="F2" s="275"/>
      <c r="G2" s="275"/>
      <c r="H2" s="275"/>
      <c r="I2" s="275"/>
      <c r="J2" s="275"/>
      <c r="K2" s="275"/>
      <c r="L2" s="275"/>
      <c r="M2" s="275"/>
      <c r="N2" s="275"/>
      <c r="O2" s="275"/>
    </row>
    <row r="3" spans="2:22" ht="15" thickBot="1" x14ac:dyDescent="0.35"/>
    <row r="4" spans="2:22" ht="24" thickBot="1" x14ac:dyDescent="0.5">
      <c r="B4" s="277" t="s">
        <v>48</v>
      </c>
      <c r="C4" s="277"/>
      <c r="D4" s="217" t="str">
        <f>IF('Data Sheet'!B5="","Project Name",'Data Sheet'!B5)</f>
        <v>Vertex zzzz</v>
      </c>
      <c r="E4" s="217"/>
      <c r="F4" s="217"/>
      <c r="Q4" s="95" t="s">
        <v>1091</v>
      </c>
    </row>
    <row r="5" spans="2:22" ht="15" thickBot="1" x14ac:dyDescent="0.35">
      <c r="B5" s="278" t="s">
        <v>55</v>
      </c>
      <c r="C5" s="278"/>
      <c r="D5" s="215" t="str">
        <f>IF('Data Sheet'!B6="","Name",'Data Sheet'!B6)</f>
        <v>Elena zzzz</v>
      </c>
      <c r="E5" s="215"/>
      <c r="F5" s="215"/>
    </row>
    <row r="6" spans="2:22" ht="15" thickBot="1" x14ac:dyDescent="0.35">
      <c r="B6" s="277" t="s">
        <v>1092</v>
      </c>
      <c r="C6" s="277"/>
      <c r="D6" s="217" t="str">
        <f>'Data Sheet'!B16</f>
        <v>This project modernizes web, analytics, operations, and customer support processes under one execution plan.</v>
      </c>
      <c r="E6" s="217"/>
      <c r="F6" s="217"/>
    </row>
    <row r="7" spans="2:22" ht="15" thickBot="1" x14ac:dyDescent="0.35">
      <c r="Q7" s="114" t="s">
        <v>1093</v>
      </c>
      <c r="V7" s="114" t="s">
        <v>1094</v>
      </c>
    </row>
    <row r="8" spans="2:22" ht="29.4" thickBot="1" x14ac:dyDescent="0.35">
      <c r="B8" s="158" t="s">
        <v>687</v>
      </c>
      <c r="C8" s="99" t="s">
        <v>688</v>
      </c>
      <c r="D8" s="158" t="s">
        <v>689</v>
      </c>
      <c r="E8" s="99" t="s">
        <v>1095</v>
      </c>
      <c r="F8" s="158" t="s">
        <v>1096</v>
      </c>
      <c r="G8" s="99" t="s">
        <v>102</v>
      </c>
      <c r="H8" s="158" t="s">
        <v>691</v>
      </c>
      <c r="I8" s="99" t="s">
        <v>692</v>
      </c>
      <c r="J8" s="158" t="s">
        <v>693</v>
      </c>
      <c r="K8" s="99" t="s">
        <v>694</v>
      </c>
      <c r="L8" s="158" t="s">
        <v>695</v>
      </c>
      <c r="M8" s="99" t="s">
        <v>696</v>
      </c>
      <c r="N8" s="158" t="s">
        <v>697</v>
      </c>
      <c r="O8" s="99" t="s">
        <v>572</v>
      </c>
    </row>
    <row r="9" spans="2:22" ht="15" thickBot="1" x14ac:dyDescent="0.35">
      <c r="B9" s="2" t="str">
        <f>'Data Sheet'!A347</f>
        <v>Steven Hale</v>
      </c>
      <c r="C9" s="2" t="str">
        <f>'Data Sheet'!B347</f>
        <v>CEO</v>
      </c>
      <c r="D9" s="2" t="str">
        <f>'Data Sheet'!C347</f>
        <v>steven@aurelia.com</v>
      </c>
      <c r="E9" s="2">
        <f>'Data Sheet'!D347</f>
        <v>4</v>
      </c>
      <c r="F9" s="2">
        <f>'Data Sheet'!E347</f>
        <v>9</v>
      </c>
      <c r="G9" s="2" t="str">
        <f>'Data Sheet'!F347</f>
        <v>H</v>
      </c>
      <c r="H9" s="2" t="str">
        <f>'Data Sheet'!G347</f>
        <v>Y</v>
      </c>
      <c r="I9" s="2" t="str">
        <f>'Data Sheet'!H347</f>
        <v>W</v>
      </c>
      <c r="J9" s="2" t="str">
        <f>'Data Sheet'!I347</f>
        <v>IP</v>
      </c>
      <c r="K9" s="2" t="str">
        <f>'Data Sheet'!J347</f>
        <v>C</v>
      </c>
      <c r="L9" s="2">
        <f>'Data Sheet'!K347</f>
        <v>0</v>
      </c>
      <c r="M9" s="2" t="str">
        <f>'Data Sheet'!L347</f>
        <v>R</v>
      </c>
      <c r="N9" s="2">
        <f>'Data Sheet'!M347</f>
        <v>0</v>
      </c>
      <c r="O9" s="2" t="str">
        <f>'Data Sheet'!N347</f>
        <v>Executive sponsor</v>
      </c>
    </row>
    <row r="10" spans="2:22" ht="15" thickBot="1" x14ac:dyDescent="0.35">
      <c r="B10" s="2" t="str">
        <f>'Data Sheet'!A348</f>
        <v>Terence Cole</v>
      </c>
      <c r="C10" s="2" t="str">
        <f>'Data Sheet'!B348</f>
        <v>CFO</v>
      </c>
      <c r="D10" s="2" t="str">
        <f>'Data Sheet'!C348</f>
        <v>terence@aurelia.com</v>
      </c>
      <c r="E10" s="2">
        <f>'Data Sheet'!D348</f>
        <v>7</v>
      </c>
      <c r="F10" s="2">
        <f>'Data Sheet'!E348</f>
        <v>5</v>
      </c>
      <c r="G10" s="2" t="str">
        <f>'Data Sheet'!F348</f>
        <v>H</v>
      </c>
      <c r="H10" s="2" t="str">
        <f>'Data Sheet'!G348</f>
        <v>Y</v>
      </c>
      <c r="I10" s="2" t="str">
        <f>'Data Sheet'!H348</f>
        <v>W</v>
      </c>
      <c r="J10" s="2" t="str">
        <f>'Data Sheet'!I348</f>
        <v>IP</v>
      </c>
      <c r="K10" s="2">
        <f>'Data Sheet'!J348</f>
        <v>0</v>
      </c>
      <c r="L10" s="2">
        <f>'Data Sheet'!K348</f>
        <v>0</v>
      </c>
      <c r="M10" s="2" t="str">
        <f>'Data Sheet'!L348</f>
        <v>R</v>
      </c>
      <c r="N10" s="2">
        <f>'Data Sheet'!M348</f>
        <v>0</v>
      </c>
      <c r="O10" s="2" t="str">
        <f>'Data Sheet'!N348</f>
        <v>Budget approver</v>
      </c>
    </row>
    <row r="11" spans="2:22" ht="15" thickBot="1" x14ac:dyDescent="0.35">
      <c r="B11" s="2" t="str">
        <f>'Data Sheet'!A349</f>
        <v>Pier Morgan</v>
      </c>
      <c r="C11" s="2" t="str">
        <f>'Data Sheet'!B349</f>
        <v>Project Manager</v>
      </c>
      <c r="D11" s="2" t="str">
        <f>'Data Sheet'!C349</f>
        <v>pier@aurelia.com</v>
      </c>
      <c r="E11" s="2">
        <f>'Data Sheet'!D349</f>
        <v>9</v>
      </c>
      <c r="F11" s="2">
        <f>'Data Sheet'!E349</f>
        <v>3</v>
      </c>
      <c r="G11" s="2" t="str">
        <f>'Data Sheet'!F349</f>
        <v>H</v>
      </c>
      <c r="H11" s="2" t="str">
        <f>'Data Sheet'!G349</f>
        <v>Y</v>
      </c>
      <c r="I11" s="2" t="str">
        <f>'Data Sheet'!H349</f>
        <v>D</v>
      </c>
      <c r="J11" s="2" t="str">
        <f>'Data Sheet'!I349</f>
        <v>PDF</v>
      </c>
      <c r="K11" s="2">
        <f>'Data Sheet'!J349</f>
        <v>0</v>
      </c>
      <c r="L11" s="2" t="str">
        <f>'Data Sheet'!K349</f>
        <v>C</v>
      </c>
      <c r="M11" s="2">
        <f>'Data Sheet'!L349</f>
        <v>0</v>
      </c>
      <c r="N11" s="2" t="str">
        <f>'Data Sheet'!M349</f>
        <v>R</v>
      </c>
      <c r="O11" s="2" t="str">
        <f>'Data Sheet'!N349</f>
        <v>Delivery lead</v>
      </c>
    </row>
    <row r="12" spans="2:22" ht="15" thickBot="1" x14ac:dyDescent="0.35">
      <c r="B12" s="2" t="str">
        <f>'Data Sheet'!A350</f>
        <v>Chris Lane</v>
      </c>
      <c r="C12" s="2" t="str">
        <f>'Data Sheet'!B350</f>
        <v>Design Lead</v>
      </c>
      <c r="D12" s="2" t="str">
        <f>'Data Sheet'!C350</f>
        <v>chris@aurelia.com</v>
      </c>
      <c r="E12" s="2">
        <f>'Data Sheet'!D350</f>
        <v>5</v>
      </c>
      <c r="F12" s="2">
        <f>'Data Sheet'!E350</f>
        <v>6</v>
      </c>
      <c r="G12" s="2" t="str">
        <f>'Data Sheet'!F350</f>
        <v>M</v>
      </c>
      <c r="H12" s="2" t="str">
        <f>'Data Sheet'!G350</f>
        <v>N</v>
      </c>
      <c r="I12" s="2" t="str">
        <f>'Data Sheet'!H350</f>
        <v>W</v>
      </c>
      <c r="J12" s="2" t="str">
        <f>'Data Sheet'!I350</f>
        <v>Ph</v>
      </c>
      <c r="K12" s="2">
        <f>'Data Sheet'!J350</f>
        <v>0</v>
      </c>
      <c r="L12" s="2" t="str">
        <f>'Data Sheet'!K350</f>
        <v>C</v>
      </c>
      <c r="M12" s="2">
        <f>'Data Sheet'!L350</f>
        <v>0</v>
      </c>
      <c r="N12" s="2" t="str">
        <f>'Data Sheet'!M350</f>
        <v>R</v>
      </c>
      <c r="O12" s="2" t="str">
        <f>'Data Sheet'!N350</f>
        <v>Creative lead</v>
      </c>
    </row>
    <row r="13" spans="2:22" ht="15" thickBot="1" x14ac:dyDescent="0.35">
      <c r="B13" s="2" t="str">
        <f>'Data Sheet'!A351</f>
        <v>Amma Stone</v>
      </c>
      <c r="C13" s="2" t="str">
        <f>'Data Sheet'!B351</f>
        <v>Marketing Head</v>
      </c>
      <c r="D13" s="2" t="str">
        <f>'Data Sheet'!C351</f>
        <v>amma@aurelia.com</v>
      </c>
      <c r="E13" s="2">
        <f>'Data Sheet'!D351</f>
        <v>6</v>
      </c>
      <c r="F13" s="2">
        <f>'Data Sheet'!E351</f>
        <v>4</v>
      </c>
      <c r="G13" s="2" t="str">
        <f>'Data Sheet'!F351</f>
        <v>M</v>
      </c>
      <c r="H13" s="2" t="str">
        <f>'Data Sheet'!G351</f>
        <v>N</v>
      </c>
      <c r="I13" s="2" t="str">
        <f>'Data Sheet'!H351</f>
        <v>M</v>
      </c>
      <c r="J13" s="2" t="str">
        <f>'Data Sheet'!I351</f>
        <v>Email</v>
      </c>
      <c r="K13" s="2">
        <f>'Data Sheet'!J351</f>
        <v>0</v>
      </c>
      <c r="L13" s="2">
        <f>'Data Sheet'!K351</f>
        <v>0</v>
      </c>
      <c r="M13" s="2" t="str">
        <f>'Data Sheet'!L351</f>
        <v>R</v>
      </c>
      <c r="N13" s="2">
        <f>'Data Sheet'!M351</f>
        <v>0</v>
      </c>
      <c r="O13" s="2" t="str">
        <f>'Data Sheet'!N351</f>
        <v>Change partner</v>
      </c>
    </row>
    <row r="14" spans="2:22" ht="15" thickBot="1" x14ac:dyDescent="0.35">
      <c r="B14" s="2" t="str">
        <f>'Data Sheet'!A352</f>
        <v>Jemmy Price</v>
      </c>
      <c r="C14" s="2" t="str">
        <f>'Data Sheet'!B352</f>
        <v>Sales Head</v>
      </c>
      <c r="D14" s="2" t="str">
        <f>'Data Sheet'!C352</f>
        <v>jemmy@aurelia.com</v>
      </c>
      <c r="E14" s="2">
        <f>'Data Sheet'!D352</f>
        <v>8</v>
      </c>
      <c r="F14" s="2">
        <f>'Data Sheet'!E352</f>
        <v>7</v>
      </c>
      <c r="G14" s="2" t="str">
        <f>'Data Sheet'!F352</f>
        <v>H</v>
      </c>
      <c r="H14" s="2" t="str">
        <f>'Data Sheet'!G352</f>
        <v>Y</v>
      </c>
      <c r="I14" s="2" t="str">
        <f>'Data Sheet'!H352</f>
        <v>W</v>
      </c>
      <c r="J14" s="2" t="str">
        <f>'Data Sheet'!I352</f>
        <v>Workshop</v>
      </c>
      <c r="K14" s="2">
        <f>'Data Sheet'!J352</f>
        <v>0</v>
      </c>
      <c r="L14" s="2" t="str">
        <f>'Data Sheet'!K352</f>
        <v>C</v>
      </c>
      <c r="M14" s="2">
        <f>'Data Sheet'!L352</f>
        <v>0</v>
      </c>
      <c r="N14" s="2" t="str">
        <f>'Data Sheet'!M352</f>
        <v>R</v>
      </c>
      <c r="O14" s="2" t="str">
        <f>'Data Sheet'!N352</f>
        <v>Commercial</v>
      </c>
    </row>
    <row r="15" spans="2:22" ht="15" thickBot="1" x14ac:dyDescent="0.35">
      <c r="B15" s="2" t="str">
        <f>'Data Sheet'!A353</f>
        <v>Rayan Hart</v>
      </c>
      <c r="C15" s="2" t="str">
        <f>'Data Sheet'!B353</f>
        <v>Operations Head</v>
      </c>
      <c r="D15" s="2" t="str">
        <f>'Data Sheet'!C353</f>
        <v>rayan@aurelia.com</v>
      </c>
      <c r="E15" s="2">
        <f>'Data Sheet'!D353</f>
        <v>3</v>
      </c>
      <c r="F15" s="2">
        <f>'Data Sheet'!E353</f>
        <v>4</v>
      </c>
      <c r="G15" s="2" t="str">
        <f>'Data Sheet'!F353</f>
        <v>M</v>
      </c>
      <c r="H15" s="2" t="str">
        <f>'Data Sheet'!G353</f>
        <v>N</v>
      </c>
      <c r="I15" s="2" t="str">
        <f>'Data Sheet'!H353</f>
        <v>W</v>
      </c>
      <c r="J15" s="2" t="str">
        <f>'Data Sheet'!I353</f>
        <v>Workshop</v>
      </c>
      <c r="K15" s="2">
        <f>'Data Sheet'!J353</f>
        <v>0</v>
      </c>
      <c r="L15" s="2">
        <f>'Data Sheet'!K353</f>
        <v>0</v>
      </c>
      <c r="M15" s="2" t="str">
        <f>'Data Sheet'!L353</f>
        <v>R</v>
      </c>
      <c r="N15" s="2">
        <f>'Data Sheet'!M353</f>
        <v>0</v>
      </c>
      <c r="O15" s="2">
        <f>'Data Sheet'!N353</f>
        <v>0</v>
      </c>
    </row>
    <row r="16" spans="2:22" ht="15" thickBot="1" x14ac:dyDescent="0.35">
      <c r="B16" s="2" t="str">
        <f>'Data Sheet'!A354</f>
        <v>Stephen Grant</v>
      </c>
      <c r="C16" s="2" t="str">
        <f>'Data Sheet'!B354</f>
        <v>Technical Head</v>
      </c>
      <c r="D16" s="2" t="str">
        <f>'Data Sheet'!C354</f>
        <v>stephen@aurelia.com</v>
      </c>
      <c r="E16" s="2">
        <f>'Data Sheet'!D354</f>
        <v>2</v>
      </c>
      <c r="F16" s="2">
        <f>'Data Sheet'!E354</f>
        <v>3</v>
      </c>
      <c r="G16" s="2" t="str">
        <f>'Data Sheet'!F354</f>
        <v>L</v>
      </c>
      <c r="H16" s="2" t="str">
        <f>'Data Sheet'!G354</f>
        <v>N</v>
      </c>
      <c r="I16" s="2" t="str">
        <f>'Data Sheet'!H354</f>
        <v>M</v>
      </c>
      <c r="J16" s="2" t="str">
        <f>'Data Sheet'!I354</f>
        <v>Email</v>
      </c>
      <c r="K16" s="2">
        <f>'Data Sheet'!J354</f>
        <v>0</v>
      </c>
      <c r="L16" s="2">
        <f>'Data Sheet'!K354</f>
        <v>0</v>
      </c>
      <c r="M16" s="2">
        <f>'Data Sheet'!L354</f>
        <v>0</v>
      </c>
      <c r="N16" s="2" t="str">
        <f>'Data Sheet'!M354</f>
        <v>R</v>
      </c>
      <c r="O16" s="2">
        <f>'Data Sheet'!N354</f>
        <v>0</v>
      </c>
    </row>
    <row r="17" spans="2:22" ht="15" thickBot="1" x14ac:dyDescent="0.35">
      <c r="B17" s="2" t="str">
        <f>'Data Sheet'!A355</f>
        <v>Danial Stone</v>
      </c>
      <c r="C17" s="2" t="str">
        <f>'Data Sheet'!B355</f>
        <v>Engineer</v>
      </c>
      <c r="D17" s="2" t="str">
        <f>'Data Sheet'!C355</f>
        <v>danial@aurelia.com</v>
      </c>
      <c r="E17" s="2">
        <f>'Data Sheet'!D355</f>
        <v>5</v>
      </c>
      <c r="F17" s="2">
        <f>'Data Sheet'!E355</f>
        <v>7</v>
      </c>
      <c r="G17" s="2" t="str">
        <f>'Data Sheet'!F355</f>
        <v>M</v>
      </c>
      <c r="H17" s="2" t="str">
        <f>'Data Sheet'!G355</f>
        <v>N</v>
      </c>
      <c r="I17" s="2" t="str">
        <f>'Data Sheet'!H355</f>
        <v>W</v>
      </c>
      <c r="J17" s="2" t="str">
        <f>'Data Sheet'!I355</f>
        <v>Standup</v>
      </c>
      <c r="K17" s="2">
        <f>'Data Sheet'!J355</f>
        <v>0</v>
      </c>
      <c r="L17" s="2">
        <f>'Data Sheet'!K355</f>
        <v>0</v>
      </c>
      <c r="M17" s="2" t="str">
        <f>'Data Sheet'!L355</f>
        <v>R</v>
      </c>
      <c r="N17" s="2">
        <f>'Data Sheet'!M355</f>
        <v>0</v>
      </c>
      <c r="O17" s="2">
        <f>'Data Sheet'!N355</f>
        <v>0</v>
      </c>
    </row>
    <row r="18" spans="2:22" ht="15" thickBot="1" x14ac:dyDescent="0.35">
      <c r="B18" s="2" t="str">
        <f>'Data Sheet'!A356</f>
        <v>Sussane Ford</v>
      </c>
      <c r="C18" s="2" t="str">
        <f>'Data Sheet'!B356</f>
        <v>HR Head</v>
      </c>
      <c r="D18" s="2" t="str">
        <f>'Data Sheet'!C356</f>
        <v>sussane@aurelia.com</v>
      </c>
      <c r="E18" s="2">
        <f>'Data Sheet'!D356</f>
        <v>6</v>
      </c>
      <c r="F18" s="2">
        <f>'Data Sheet'!E356</f>
        <v>8</v>
      </c>
      <c r="G18" s="2" t="str">
        <f>'Data Sheet'!F356</f>
        <v>M</v>
      </c>
      <c r="H18" s="2" t="str">
        <f>'Data Sheet'!G356</f>
        <v>N</v>
      </c>
      <c r="I18" s="2" t="str">
        <f>'Data Sheet'!H356</f>
        <v>M</v>
      </c>
      <c r="J18" s="2" t="str">
        <f>'Data Sheet'!I356</f>
        <v>Email</v>
      </c>
      <c r="K18" s="2">
        <f>'Data Sheet'!J356</f>
        <v>0</v>
      </c>
      <c r="L18" s="2">
        <f>'Data Sheet'!K356</f>
        <v>0</v>
      </c>
      <c r="M18" s="2" t="str">
        <f>'Data Sheet'!L356</f>
        <v>R</v>
      </c>
      <c r="N18" s="2">
        <f>'Data Sheet'!M356</f>
        <v>0</v>
      </c>
      <c r="O18" s="2">
        <f>'Data Sheet'!N356</f>
        <v>0</v>
      </c>
    </row>
    <row r="19" spans="2:22" ht="15" thickBot="1" x14ac:dyDescent="0.35">
      <c r="Q19" s="114" t="s">
        <v>1097</v>
      </c>
      <c r="V19" s="114" t="s">
        <v>1098</v>
      </c>
    </row>
  </sheetData>
  <mergeCells count="7">
    <mergeCell ref="B2:O2"/>
    <mergeCell ref="B4:C4"/>
    <mergeCell ref="B5:C5"/>
    <mergeCell ref="B6:C6"/>
    <mergeCell ref="D4:F4"/>
    <mergeCell ref="D5:F5"/>
    <mergeCell ref="D6:F6"/>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M19"/>
  <sheetViews>
    <sheetView showGridLines="0" workbookViewId="0">
      <selection activeCell="A5" sqref="A5:B5"/>
    </sheetView>
  </sheetViews>
  <sheetFormatPr defaultRowHeight="14.4" x14ac:dyDescent="0.3"/>
  <cols>
    <col min="1" max="1" width="3" customWidth="1"/>
    <col min="2" max="2" width="23.109375" bestFit="1" customWidth="1"/>
    <col min="3" max="4" width="25.109375" bestFit="1" customWidth="1"/>
    <col min="5" max="5" width="11.88671875" bestFit="1" customWidth="1"/>
    <col min="6" max="7" width="10.44140625" bestFit="1" customWidth="1"/>
    <col min="8" max="8" width="8.44140625" bestFit="1" customWidth="1"/>
    <col min="9" max="9" width="15.88671875" bestFit="1" customWidth="1"/>
    <col min="10" max="10" width="11.44140625" bestFit="1" customWidth="1"/>
    <col min="11" max="11" width="18.88671875" bestFit="1" customWidth="1"/>
    <col min="12" max="13" width="8.6640625" bestFit="1" customWidth="1"/>
  </cols>
  <sheetData>
    <row r="1" spans="1:13" ht="15" thickBot="1" x14ac:dyDescent="0.35"/>
    <row r="2" spans="1:13" ht="35.4" thickBot="1" x14ac:dyDescent="0.35">
      <c r="A2" s="274" t="s">
        <v>1099</v>
      </c>
      <c r="B2" s="274"/>
      <c r="C2" s="274"/>
      <c r="D2" s="274"/>
      <c r="E2" s="274"/>
      <c r="F2" s="274"/>
      <c r="G2" s="274"/>
      <c r="H2" s="274"/>
      <c r="I2" s="274"/>
      <c r="J2" s="274"/>
      <c r="K2" s="274"/>
      <c r="L2" s="274"/>
      <c r="M2" s="274"/>
    </row>
    <row r="3" spans="1:13" ht="15" thickBot="1" x14ac:dyDescent="0.35"/>
    <row r="4" spans="1:13" ht="15" thickBot="1" x14ac:dyDescent="0.35">
      <c r="A4" s="277" t="s">
        <v>490</v>
      </c>
      <c r="B4" s="277"/>
      <c r="C4" s="217" t="str">
        <f>IF('Data Sheet'!B5="","Project Name",'Data Sheet'!B5)</f>
        <v>Vertex zzzz</v>
      </c>
      <c r="D4" s="217"/>
    </row>
    <row r="5" spans="1:13" ht="15" thickBot="1" x14ac:dyDescent="0.35">
      <c r="A5" s="278" t="s">
        <v>55</v>
      </c>
      <c r="B5" s="278"/>
      <c r="C5" s="215" t="str">
        <f>IF('Data Sheet'!B6="","Name",'Data Sheet'!B6)</f>
        <v>Elena zzzz</v>
      </c>
      <c r="D5" s="215"/>
    </row>
    <row r="6" spans="1:13" ht="15" thickBot="1" x14ac:dyDescent="0.35">
      <c r="A6" s="277" t="s">
        <v>745</v>
      </c>
      <c r="B6" s="277"/>
      <c r="C6" s="217">
        <f ca="1">TODAY()</f>
        <v>46106</v>
      </c>
      <c r="D6" s="217"/>
    </row>
    <row r="7" spans="1:13" ht="15" thickBot="1" x14ac:dyDescent="0.35">
      <c r="A7" s="278" t="s">
        <v>1100</v>
      </c>
      <c r="B7" s="278"/>
      <c r="C7" s="215">
        <f ca="1">TODAY()</f>
        <v>46106</v>
      </c>
      <c r="D7" s="215"/>
    </row>
    <row r="8" spans="1:13" ht="15" thickBot="1" x14ac:dyDescent="0.35"/>
    <row r="9" spans="1:13" ht="29.4" thickBot="1" x14ac:dyDescent="0.35">
      <c r="B9" s="158" t="s">
        <v>775</v>
      </c>
      <c r="C9" s="99" t="s">
        <v>99</v>
      </c>
      <c r="D9" s="158" t="s">
        <v>423</v>
      </c>
      <c r="E9" s="99" t="s">
        <v>272</v>
      </c>
      <c r="F9" s="158" t="s">
        <v>104</v>
      </c>
      <c r="G9" s="99" t="s">
        <v>545</v>
      </c>
      <c r="H9" s="158" t="s">
        <v>102</v>
      </c>
      <c r="I9" s="99" t="s">
        <v>103</v>
      </c>
      <c r="J9" s="158" t="s">
        <v>1101</v>
      </c>
      <c r="K9" s="99" t="s">
        <v>325</v>
      </c>
      <c r="L9" s="158" t="s">
        <v>531</v>
      </c>
      <c r="M9" s="99" t="s">
        <v>1102</v>
      </c>
    </row>
    <row r="10" spans="1:13" ht="15" thickBot="1" x14ac:dyDescent="0.35">
      <c r="B10" s="2">
        <f>'Data Sheet'!A373</f>
        <v>1</v>
      </c>
      <c r="C10" s="2" t="str">
        <f>'Data Sheet'!B373</f>
        <v>Finalize plumbing rough-in</v>
      </c>
      <c r="D10" s="2" t="str">
        <f>'Data Sheet'!B373</f>
        <v>Finalize plumbing rough-in</v>
      </c>
      <c r="E10" s="2" t="str">
        <f>'Data Sheet'!C373</f>
        <v>Clive</v>
      </c>
      <c r="F10" s="2" t="str">
        <f>'Data Sheet'!E373</f>
        <v>2026-01-01</v>
      </c>
      <c r="G10" s="2" t="str">
        <f>'Data Sheet'!F373</f>
        <v>2026-01-31</v>
      </c>
      <c r="H10" s="2" t="str">
        <f>'Data Sheet'!D373</f>
        <v>Medium</v>
      </c>
      <c r="I10" s="2" t="str">
        <f>'Data Sheet'!G373</f>
        <v>In Progress</v>
      </c>
      <c r="J10" s="2" t="str">
        <f t="shared" ref="J10:J19" si="0">IF(I10="Closed",G10,"")</f>
        <v/>
      </c>
      <c r="K10" s="2" t="str">
        <f>'Data Sheet'!J373</f>
        <v>Awaiting inspection</v>
      </c>
      <c r="L10" s="2" t="str">
        <f t="shared" ref="L10:L19" ca="1" si="1">IF(AND(I10&lt;&gt;"Closed",TODAY()&gt;G10),"Yes","No")</f>
        <v>No</v>
      </c>
      <c r="M10" s="2" t="str">
        <f t="shared" ref="M10:M19" ca="1" si="2">IF(L10="Yes",TODAY()-G10,"")</f>
        <v/>
      </c>
    </row>
    <row r="11" spans="1:13" ht="15" thickBot="1" x14ac:dyDescent="0.35">
      <c r="B11" s="2">
        <f>'Data Sheet'!A374</f>
        <v>2</v>
      </c>
      <c r="C11" s="2" t="str">
        <f>'Data Sheet'!B374</f>
        <v>Order kitchen cabinets</v>
      </c>
      <c r="D11" s="2" t="str">
        <f>'Data Sheet'!B374</f>
        <v>Order kitchen cabinets</v>
      </c>
      <c r="E11" s="2" t="str">
        <f>'Data Sheet'!C374</f>
        <v>Jason</v>
      </c>
      <c r="F11" s="2" t="str">
        <f>'Data Sheet'!E374</f>
        <v>2026-01-10</v>
      </c>
      <c r="G11" s="2" t="str">
        <f>'Data Sheet'!F374</f>
        <v>2026-01-31</v>
      </c>
      <c r="H11" s="2" t="str">
        <f>'Data Sheet'!D374</f>
        <v>Low</v>
      </c>
      <c r="I11" s="2" t="str">
        <f>'Data Sheet'!G374</f>
        <v>Closed</v>
      </c>
      <c r="J11" s="2" t="str">
        <f t="shared" si="0"/>
        <v>2026-01-31</v>
      </c>
      <c r="K11" s="2" t="str">
        <f>'Data Sheet'!J374</f>
        <v>Lead time 2 weeks</v>
      </c>
      <c r="L11" s="2" t="str">
        <f t="shared" ca="1" si="1"/>
        <v>No</v>
      </c>
      <c r="M11" s="2" t="str">
        <f t="shared" ca="1" si="2"/>
        <v/>
      </c>
    </row>
    <row r="12" spans="1:13" ht="15" thickBot="1" x14ac:dyDescent="0.35">
      <c r="B12" s="2">
        <f>'Data Sheet'!A375</f>
        <v>3</v>
      </c>
      <c r="C12" s="2" t="str">
        <f>'Data Sheet'!B375</f>
        <v>Install dry wall</v>
      </c>
      <c r="D12" s="2" t="str">
        <f>'Data Sheet'!B375</f>
        <v>Install dry wall</v>
      </c>
      <c r="E12" s="2" t="str">
        <f>'Data Sheet'!C375</f>
        <v>Marshall</v>
      </c>
      <c r="F12" s="2" t="str">
        <f>'Data Sheet'!E375</f>
        <v>2026-01-05</v>
      </c>
      <c r="G12" s="2" t="str">
        <f>'Data Sheet'!F375</f>
        <v>2026-01-22</v>
      </c>
      <c r="H12" s="2" t="str">
        <f>'Data Sheet'!D375</f>
        <v>High</v>
      </c>
      <c r="I12" s="2" t="str">
        <f>'Data Sheet'!G375</f>
        <v>To Be Confirmed</v>
      </c>
      <c r="J12" s="2" t="str">
        <f t="shared" si="0"/>
        <v/>
      </c>
      <c r="K12" s="2" t="str">
        <f>'Data Sheet'!J375</f>
        <v>Check level 3 finish</v>
      </c>
      <c r="L12" s="2" t="str">
        <f t="shared" ca="1" si="1"/>
        <v>No</v>
      </c>
      <c r="M12" s="2" t="str">
        <f t="shared" ca="1" si="2"/>
        <v/>
      </c>
    </row>
    <row r="13" spans="1:13" ht="15" thickBot="1" x14ac:dyDescent="0.35">
      <c r="B13" s="2">
        <f>'Data Sheet'!A376</f>
        <v>4</v>
      </c>
      <c r="C13" s="2" t="str">
        <f>'Data Sheet'!B376</f>
        <v>Paint master bedroom</v>
      </c>
      <c r="D13" s="2" t="str">
        <f>'Data Sheet'!B376</f>
        <v>Paint master bedroom</v>
      </c>
      <c r="E13" s="2" t="str">
        <f>'Data Sheet'!C376</f>
        <v>Cinthiya</v>
      </c>
      <c r="F13" s="2" t="str">
        <f>'Data Sheet'!E376</f>
        <v>2026-02-01</v>
      </c>
      <c r="G13" s="2" t="str">
        <f>'Data Sheet'!F376</f>
        <v>2026-03-03</v>
      </c>
      <c r="H13" s="2" t="str">
        <f>'Data Sheet'!D376</f>
        <v>Medium</v>
      </c>
      <c r="I13" s="2" t="str">
        <f>'Data Sheet'!G376</f>
        <v>Open</v>
      </c>
      <c r="J13" s="2" t="str">
        <f t="shared" si="0"/>
        <v/>
      </c>
      <c r="K13" s="2" t="str">
        <f>'Data Sheet'!J376</f>
        <v>Client approve</v>
      </c>
      <c r="L13" s="2" t="str">
        <f t="shared" ca="1" si="1"/>
        <v>No</v>
      </c>
      <c r="M13" s="2" t="str">
        <f t="shared" ca="1" si="2"/>
        <v/>
      </c>
    </row>
    <row r="14" spans="1:13" ht="15" thickBot="1" x14ac:dyDescent="0.35">
      <c r="B14" s="2">
        <f>'Data Sheet'!A377</f>
        <v>5</v>
      </c>
      <c r="C14" s="2" t="str">
        <f>'Data Sheet'!B377</f>
        <v>Finalize garden layout</v>
      </c>
      <c r="D14" s="2" t="str">
        <f>'Data Sheet'!B377</f>
        <v>Finalize garden layout</v>
      </c>
      <c r="E14" s="2" t="str">
        <f>'Data Sheet'!C377</f>
        <v>Robert</v>
      </c>
      <c r="F14" s="2" t="str">
        <f>'Data Sheet'!E377</f>
        <v>2026-02-04</v>
      </c>
      <c r="G14" s="2" t="str">
        <f>'Data Sheet'!F377</f>
        <v>2026-02-27</v>
      </c>
      <c r="H14" s="2" t="str">
        <f>'Data Sheet'!D377</f>
        <v>Low</v>
      </c>
      <c r="I14" s="2" t="str">
        <f>'Data Sheet'!G377</f>
        <v>In Progress</v>
      </c>
      <c r="J14" s="2" t="str">
        <f t="shared" si="0"/>
        <v/>
      </c>
      <c r="K14" s="2" t="str">
        <f>'Data Sheet'!J377</f>
        <v>Awaiting layout</v>
      </c>
      <c r="L14" s="2" t="str">
        <f t="shared" ca="1" si="1"/>
        <v>No</v>
      </c>
      <c r="M14" s="2" t="str">
        <f t="shared" ca="1" si="2"/>
        <v/>
      </c>
    </row>
    <row r="15" spans="1:13" ht="15" thickBot="1" x14ac:dyDescent="0.35">
      <c r="B15" s="2">
        <f>'Data Sheet'!A378</f>
        <v>0</v>
      </c>
      <c r="C15" s="2">
        <f>'Data Sheet'!B378</f>
        <v>0</v>
      </c>
      <c r="D15" s="2">
        <f>'Data Sheet'!B378</f>
        <v>0</v>
      </c>
      <c r="E15" s="2">
        <f>'Data Sheet'!C378</f>
        <v>0</v>
      </c>
      <c r="F15" s="2">
        <f>'Data Sheet'!E378</f>
        <v>0</v>
      </c>
      <c r="G15" s="2">
        <f>'Data Sheet'!F378</f>
        <v>0</v>
      </c>
      <c r="H15" s="2">
        <f>'Data Sheet'!D378</f>
        <v>0</v>
      </c>
      <c r="I15" s="2">
        <f>'Data Sheet'!G378</f>
        <v>0</v>
      </c>
      <c r="J15" s="2" t="str">
        <f t="shared" si="0"/>
        <v/>
      </c>
      <c r="K15" s="2">
        <f>'Data Sheet'!J378</f>
        <v>0</v>
      </c>
      <c r="L15" s="2" t="str">
        <f t="shared" ca="1" si="1"/>
        <v>Yes</v>
      </c>
      <c r="M15" s="2">
        <f t="shared" ca="1" si="2"/>
        <v>46106</v>
      </c>
    </row>
    <row r="16" spans="1:13" ht="15" thickBot="1" x14ac:dyDescent="0.35">
      <c r="B16" s="2">
        <f>'Data Sheet'!A379</f>
        <v>0</v>
      </c>
      <c r="C16" s="2">
        <f>'Data Sheet'!B379</f>
        <v>0</v>
      </c>
      <c r="D16" s="2">
        <f>'Data Sheet'!B379</f>
        <v>0</v>
      </c>
      <c r="E16" s="2">
        <f>'Data Sheet'!C379</f>
        <v>0</v>
      </c>
      <c r="F16" s="2">
        <f>'Data Sheet'!E379</f>
        <v>0</v>
      </c>
      <c r="G16" s="2">
        <f>'Data Sheet'!F379</f>
        <v>0</v>
      </c>
      <c r="H16" s="2">
        <f>'Data Sheet'!D379</f>
        <v>0</v>
      </c>
      <c r="I16" s="2">
        <f>'Data Sheet'!G379</f>
        <v>0</v>
      </c>
      <c r="J16" s="2" t="str">
        <f t="shared" si="0"/>
        <v/>
      </c>
      <c r="K16" s="2">
        <f>'Data Sheet'!J379</f>
        <v>0</v>
      </c>
      <c r="L16" s="2" t="str">
        <f t="shared" ca="1" si="1"/>
        <v>Yes</v>
      </c>
      <c r="M16" s="2">
        <f t="shared" ca="1" si="2"/>
        <v>46106</v>
      </c>
    </row>
    <row r="17" spans="2:13" ht="15" thickBot="1" x14ac:dyDescent="0.35">
      <c r="B17" s="2" t="str">
        <f>'Data Sheet'!A380</f>
        <v>WORK SCHEDULE INPUTS</v>
      </c>
      <c r="C17" s="2">
        <f>'Data Sheet'!B380</f>
        <v>0</v>
      </c>
      <c r="D17" s="2">
        <f>'Data Sheet'!B380</f>
        <v>0</v>
      </c>
      <c r="E17" s="2">
        <f>'Data Sheet'!C380</f>
        <v>0</v>
      </c>
      <c r="F17" s="2">
        <f>'Data Sheet'!E380</f>
        <v>0</v>
      </c>
      <c r="G17" s="2">
        <f>'Data Sheet'!F380</f>
        <v>0</v>
      </c>
      <c r="H17" s="2">
        <f>'Data Sheet'!D380</f>
        <v>0</v>
      </c>
      <c r="I17" s="2">
        <f>'Data Sheet'!G380</f>
        <v>0</v>
      </c>
      <c r="J17" s="2" t="str">
        <f t="shared" si="0"/>
        <v/>
      </c>
      <c r="K17" s="2">
        <f>'Data Sheet'!J380</f>
        <v>0</v>
      </c>
      <c r="L17" s="2" t="str">
        <f t="shared" ca="1" si="1"/>
        <v>Yes</v>
      </c>
      <c r="M17" s="2">
        <f t="shared" ca="1" si="2"/>
        <v>46106</v>
      </c>
    </row>
    <row r="18" spans="2:13" ht="15" thickBot="1" x14ac:dyDescent="0.35">
      <c r="B18" s="2" t="str">
        <f>'Data Sheet'!A381</f>
        <v>Project</v>
      </c>
      <c r="C18" s="2" t="str">
        <f>'Data Sheet'!B381</f>
        <v>Task</v>
      </c>
      <c r="D18" s="2" t="str">
        <f>'Data Sheet'!B381</f>
        <v>Task</v>
      </c>
      <c r="E18" s="2" t="str">
        <f>'Data Sheet'!C381</f>
        <v>Assigned To</v>
      </c>
      <c r="F18" s="2" t="str">
        <f>'Data Sheet'!E381</f>
        <v>Day 2</v>
      </c>
      <c r="G18" s="2" t="str">
        <f>'Data Sheet'!F381</f>
        <v>Day 3</v>
      </c>
      <c r="H18" s="2" t="str">
        <f>'Data Sheet'!D381</f>
        <v>Day 1</v>
      </c>
      <c r="I18" s="2" t="str">
        <f>'Data Sheet'!G381</f>
        <v>Day 4</v>
      </c>
      <c r="J18" s="2" t="str">
        <f t="shared" si="0"/>
        <v/>
      </c>
      <c r="K18" s="2" t="str">
        <f>'Data Sheet'!J381</f>
        <v>Day 7</v>
      </c>
      <c r="L18" s="2" t="str">
        <f t="shared" ca="1" si="1"/>
        <v>No</v>
      </c>
      <c r="M18" s="2" t="str">
        <f t="shared" ca="1" si="2"/>
        <v/>
      </c>
    </row>
    <row r="19" spans="2:13" ht="15" thickBot="1" x14ac:dyDescent="0.35">
      <c r="B19" s="2" t="str">
        <f>'Data Sheet'!A382</f>
        <v>Project A</v>
      </c>
      <c r="C19" s="2" t="str">
        <f>'Data Sheet'!B382</f>
        <v>Task 1</v>
      </c>
      <c r="D19" s="2" t="str">
        <f>'Data Sheet'!B382</f>
        <v>Task 1</v>
      </c>
      <c r="E19" s="2" t="str">
        <f>'Data Sheet'!C382</f>
        <v>Sam Jackson</v>
      </c>
      <c r="F19" s="2">
        <f>'Data Sheet'!E382</f>
        <v>0</v>
      </c>
      <c r="G19" s="2">
        <f>'Data Sheet'!F382</f>
        <v>0</v>
      </c>
      <c r="H19" s="2">
        <f>'Data Sheet'!D382</f>
        <v>6</v>
      </c>
      <c r="I19" s="2">
        <f>'Data Sheet'!G382</f>
        <v>0</v>
      </c>
      <c r="J19" s="2" t="str">
        <f t="shared" si="0"/>
        <v/>
      </c>
      <c r="K19" s="2">
        <f>'Data Sheet'!J382</f>
        <v>0</v>
      </c>
      <c r="L19" s="2" t="str">
        <f t="shared" ca="1" si="1"/>
        <v>Yes</v>
      </c>
      <c r="M19" s="2">
        <f t="shared" ca="1" si="2"/>
        <v>46106</v>
      </c>
    </row>
  </sheetData>
  <mergeCells count="9">
    <mergeCell ref="A2:M2"/>
    <mergeCell ref="A7:B7"/>
    <mergeCell ref="C4:D4"/>
    <mergeCell ref="C5:D5"/>
    <mergeCell ref="C6:D6"/>
    <mergeCell ref="C7:D7"/>
    <mergeCell ref="A4:B4"/>
    <mergeCell ref="A5:B5"/>
    <mergeCell ref="A6:B6"/>
  </mergeCells>
  <conditionalFormatting sqref="H10:H29">
    <cfRule type="expression" dxfId="15" priority="1">
      <formula>H10="High"</formula>
    </cfRule>
    <cfRule type="expression" dxfId="14" priority="2">
      <formula>H10="Medium"</formula>
    </cfRule>
    <cfRule type="expression" dxfId="13" priority="3">
      <formula>H10="Critical"</formula>
    </cfRule>
    <cfRule type="expression" dxfId="12" priority="4">
      <formula>H10="Low"</formula>
    </cfRule>
  </conditionalFormatting>
  <conditionalFormatting sqref="I10:I29">
    <cfRule type="expression" dxfId="11" priority="5">
      <formula>I10="Closed"</formula>
    </cfRule>
    <cfRule type="expression" dxfId="10" priority="6">
      <formula>I10="Completed"</formula>
    </cfRule>
    <cfRule type="expression" dxfId="9" priority="7">
      <formula>I10="In Progress"</formula>
    </cfRule>
    <cfRule type="expression" dxfId="8" priority="8">
      <formula>I10="Open"</formula>
    </cfRule>
    <cfRule type="expression" dxfId="7" priority="9">
      <formula>I10="To Be Confirmed"</formula>
    </cfRule>
  </conditionalFormatting>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21"/>
  <sheetViews>
    <sheetView showGridLines="0" workbookViewId="0">
      <selection activeCell="J5" sqref="J5"/>
    </sheetView>
  </sheetViews>
  <sheetFormatPr defaultRowHeight="14.4" x14ac:dyDescent="0.3"/>
  <cols>
    <col min="1" max="1" width="3" customWidth="1"/>
    <col min="2" max="2" width="8" customWidth="1"/>
    <col min="3" max="4" width="24" customWidth="1"/>
    <col min="5" max="5" width="18" customWidth="1"/>
    <col min="6" max="7" width="12" customWidth="1"/>
    <col min="8" max="9" width="16" customWidth="1"/>
    <col min="10" max="10" width="14" customWidth="1"/>
  </cols>
  <sheetData>
    <row r="1" spans="1:10" ht="15" thickBot="1" x14ac:dyDescent="0.35"/>
    <row r="2" spans="1:10" ht="35.4" thickBot="1" x14ac:dyDescent="0.35">
      <c r="A2" s="274" t="s">
        <v>1103</v>
      </c>
      <c r="B2" s="274"/>
      <c r="C2" s="274"/>
      <c r="D2" s="274"/>
      <c r="E2" s="274"/>
      <c r="F2" s="274"/>
      <c r="G2" s="274"/>
      <c r="H2" s="274"/>
      <c r="I2" s="274"/>
      <c r="J2" s="274"/>
    </row>
    <row r="4" spans="1:10" ht="15" thickBot="1" x14ac:dyDescent="0.35"/>
    <row r="5" spans="1:10" ht="15" thickBot="1" x14ac:dyDescent="0.35">
      <c r="B5" s="158" t="s">
        <v>96</v>
      </c>
      <c r="C5" s="99" t="s">
        <v>99</v>
      </c>
      <c r="D5" s="158" t="s">
        <v>108</v>
      </c>
      <c r="E5" s="99" t="s">
        <v>272</v>
      </c>
      <c r="F5" s="158" t="s">
        <v>102</v>
      </c>
      <c r="G5" s="99" t="s">
        <v>104</v>
      </c>
      <c r="H5" s="158" t="s">
        <v>928</v>
      </c>
      <c r="I5" s="99" t="s">
        <v>929</v>
      </c>
      <c r="J5" s="158" t="s">
        <v>103</v>
      </c>
    </row>
    <row r="6" spans="1:10" ht="15" thickBot="1" x14ac:dyDescent="0.35">
      <c r="B6" s="2">
        <f>'Data Sheet'!A20</f>
        <v>1</v>
      </c>
      <c r="C6" s="2" t="str">
        <f>'Data Sheet'!D20</f>
        <v>Meet client leadership</v>
      </c>
      <c r="D6" s="2" t="str">
        <f t="shared" ref="D6:D21" si="0">IF(ROW()=6,"",B5)</f>
        <v/>
      </c>
      <c r="E6" s="2" t="str">
        <f>'Data Sheet'!G20</f>
        <v>Person 1</v>
      </c>
      <c r="F6" s="2" t="str">
        <f>'Data Sheet'!H20</f>
        <v>High</v>
      </c>
      <c r="G6" s="2">
        <f>'Data Sheet'!J20</f>
        <v>46027</v>
      </c>
      <c r="H6" s="2">
        <f>'Data Sheet'!K20</f>
        <v>46030</v>
      </c>
      <c r="I6" s="2">
        <f t="shared" ref="I6:I21" si="1">IF(J6="Completed",H6,"")</f>
        <v>46030</v>
      </c>
      <c r="J6" s="2" t="str">
        <f>'Data Sheet'!I20</f>
        <v>Completed</v>
      </c>
    </row>
    <row r="7" spans="1:10" ht="15" thickBot="1" x14ac:dyDescent="0.35">
      <c r="B7" s="2">
        <f>'Data Sheet'!A21</f>
        <v>2</v>
      </c>
      <c r="C7" s="2" t="str">
        <f>'Data Sheet'!D21</f>
        <v>Gather requirements</v>
      </c>
      <c r="D7" s="2">
        <f t="shared" si="0"/>
        <v>1</v>
      </c>
      <c r="E7" s="2" t="str">
        <f>'Data Sheet'!G21</f>
        <v>Person 2</v>
      </c>
      <c r="F7" s="2" t="str">
        <f>'Data Sheet'!H21</f>
        <v>High</v>
      </c>
      <c r="G7" s="2">
        <f>'Data Sheet'!J21</f>
        <v>46031</v>
      </c>
      <c r="H7" s="2">
        <f>'Data Sheet'!K21</f>
        <v>46037</v>
      </c>
      <c r="I7" s="2">
        <f t="shared" si="1"/>
        <v>46037</v>
      </c>
      <c r="J7" s="2" t="str">
        <f>'Data Sheet'!I21</f>
        <v>Completed</v>
      </c>
    </row>
    <row r="8" spans="1:10" ht="15" thickBot="1" x14ac:dyDescent="0.35">
      <c r="B8" s="2">
        <f>'Data Sheet'!A22</f>
        <v>3</v>
      </c>
      <c r="C8" s="2" t="str">
        <f>'Data Sheet'!D22</f>
        <v>Current state analysis</v>
      </c>
      <c r="D8" s="2">
        <f t="shared" si="0"/>
        <v>2</v>
      </c>
      <c r="E8" s="2" t="str">
        <f>'Data Sheet'!G22</f>
        <v>Person 3</v>
      </c>
      <c r="F8" s="2" t="str">
        <f>'Data Sheet'!H22</f>
        <v>Medium</v>
      </c>
      <c r="G8" s="2">
        <f>'Data Sheet'!J22</f>
        <v>46034</v>
      </c>
      <c r="H8" s="2">
        <f>'Data Sheet'!K22</f>
        <v>46042</v>
      </c>
      <c r="I8" s="2">
        <f t="shared" si="1"/>
        <v>46042</v>
      </c>
      <c r="J8" s="2" t="str">
        <f>'Data Sheet'!I22</f>
        <v>Completed</v>
      </c>
    </row>
    <row r="9" spans="1:10" ht="15" thickBot="1" x14ac:dyDescent="0.35">
      <c r="B9" s="2">
        <f>'Data Sheet'!A23</f>
        <v>4</v>
      </c>
      <c r="C9" s="2" t="str">
        <f>'Data Sheet'!D23</f>
        <v>UX &amp; service blueprint</v>
      </c>
      <c r="D9" s="2">
        <f t="shared" si="0"/>
        <v>3</v>
      </c>
      <c r="E9" s="2" t="str">
        <f>'Data Sheet'!G23</f>
        <v>Person 4</v>
      </c>
      <c r="F9" s="2" t="str">
        <f>'Data Sheet'!H23</f>
        <v>High</v>
      </c>
      <c r="G9" s="2">
        <f>'Data Sheet'!J23</f>
        <v>46043</v>
      </c>
      <c r="H9" s="2">
        <f>'Data Sheet'!K23</f>
        <v>46058</v>
      </c>
      <c r="I9" s="2" t="str">
        <f t="shared" si="1"/>
        <v/>
      </c>
      <c r="J9" s="2" t="str">
        <f>'Data Sheet'!I23</f>
        <v>In Progress</v>
      </c>
    </row>
    <row r="10" spans="1:10" ht="15" thickBot="1" x14ac:dyDescent="0.35">
      <c r="B10" s="2">
        <f>'Data Sheet'!A24</f>
        <v>5</v>
      </c>
      <c r="C10" s="2" t="str">
        <f>'Data Sheet'!D24</f>
        <v>Technical architecture</v>
      </c>
      <c r="D10" s="2">
        <f t="shared" si="0"/>
        <v>4</v>
      </c>
      <c r="E10" s="2" t="str">
        <f>'Data Sheet'!G24</f>
        <v>Person 5</v>
      </c>
      <c r="F10" s="2" t="str">
        <f>'Data Sheet'!H24</f>
        <v>High</v>
      </c>
      <c r="G10" s="2">
        <f>'Data Sheet'!J24</f>
        <v>46044</v>
      </c>
      <c r="H10" s="2">
        <f>'Data Sheet'!K24</f>
        <v>46061</v>
      </c>
      <c r="I10" s="2" t="str">
        <f t="shared" si="1"/>
        <v/>
      </c>
      <c r="J10" s="2" t="str">
        <f>'Data Sheet'!I24</f>
        <v>In Progress</v>
      </c>
    </row>
    <row r="11" spans="1:10" ht="15" thickBot="1" x14ac:dyDescent="0.35">
      <c r="B11" s="2">
        <f>'Data Sheet'!A25</f>
        <v>6</v>
      </c>
      <c r="C11" s="2" t="str">
        <f>'Data Sheet'!D25</f>
        <v>Vendor onboarding</v>
      </c>
      <c r="D11" s="2">
        <f t="shared" si="0"/>
        <v>5</v>
      </c>
      <c r="E11" s="2" t="str">
        <f>'Data Sheet'!G25</f>
        <v>Person 6</v>
      </c>
      <c r="F11" s="2" t="str">
        <f>'Data Sheet'!H25</f>
        <v>Medium</v>
      </c>
      <c r="G11" s="2">
        <f>'Data Sheet'!J25</f>
        <v>46047</v>
      </c>
      <c r="H11" s="2">
        <f>'Data Sheet'!K25</f>
        <v>46055</v>
      </c>
      <c r="I11" s="2">
        <f t="shared" si="1"/>
        <v>46055</v>
      </c>
      <c r="J11" s="2" t="str">
        <f>'Data Sheet'!I25</f>
        <v>Completed</v>
      </c>
    </row>
    <row r="12" spans="1:10" ht="15" thickBot="1" x14ac:dyDescent="0.35">
      <c r="B12" s="2">
        <f>'Data Sheet'!A26</f>
        <v>7</v>
      </c>
      <c r="C12" s="2" t="str">
        <f>'Data Sheet'!D26</f>
        <v>Web front-end build</v>
      </c>
      <c r="D12" s="2">
        <f t="shared" si="0"/>
        <v>6</v>
      </c>
      <c r="E12" s="2" t="str">
        <f>'Data Sheet'!G26</f>
        <v>Person 7</v>
      </c>
      <c r="F12" s="2" t="str">
        <f>'Data Sheet'!H26</f>
        <v>High</v>
      </c>
      <c r="G12" s="2">
        <f>'Data Sheet'!J26</f>
        <v>46059</v>
      </c>
      <c r="H12" s="2">
        <f>'Data Sheet'!K26</f>
        <v>46093</v>
      </c>
      <c r="I12" s="2" t="str">
        <f t="shared" si="1"/>
        <v/>
      </c>
      <c r="J12" s="2" t="str">
        <f>'Data Sheet'!I26</f>
        <v>In Progress</v>
      </c>
    </row>
    <row r="13" spans="1:10" ht="15" thickBot="1" x14ac:dyDescent="0.35">
      <c r="B13" s="2">
        <f>'Data Sheet'!A27</f>
        <v>8</v>
      </c>
      <c r="C13" s="2" t="str">
        <f>'Data Sheet'!D27</f>
        <v>Back-end integration</v>
      </c>
      <c r="D13" s="2">
        <f t="shared" si="0"/>
        <v>7</v>
      </c>
      <c r="E13" s="2" t="str">
        <f>'Data Sheet'!G27</f>
        <v>Person 8</v>
      </c>
      <c r="F13" s="2" t="str">
        <f>'Data Sheet'!H27</f>
        <v>High</v>
      </c>
      <c r="G13" s="2">
        <f>'Data Sheet'!J27</f>
        <v>46063</v>
      </c>
      <c r="H13" s="2">
        <f>'Data Sheet'!K27</f>
        <v>46099</v>
      </c>
      <c r="I13" s="2" t="str">
        <f t="shared" si="1"/>
        <v/>
      </c>
      <c r="J13" s="2" t="str">
        <f>'Data Sheet'!I27</f>
        <v>In Progress</v>
      </c>
    </row>
    <row r="14" spans="1:10" ht="15" thickBot="1" x14ac:dyDescent="0.35">
      <c r="B14" s="2">
        <f>'Data Sheet'!A28</f>
        <v>9</v>
      </c>
      <c r="C14" s="2" t="str">
        <f>'Data Sheet'!D28</f>
        <v>Analytics implementation</v>
      </c>
      <c r="D14" s="2">
        <f t="shared" si="0"/>
        <v>8</v>
      </c>
      <c r="E14" s="2" t="str">
        <f>'Data Sheet'!G28</f>
        <v>Person 9</v>
      </c>
      <c r="F14" s="2" t="str">
        <f>'Data Sheet'!H28</f>
        <v>Medium</v>
      </c>
      <c r="G14" s="2">
        <f>'Data Sheet'!J28</f>
        <v>46071</v>
      </c>
      <c r="H14" s="2">
        <f>'Data Sheet'!K28</f>
        <v>46103</v>
      </c>
      <c r="I14" s="2" t="str">
        <f t="shared" si="1"/>
        <v/>
      </c>
      <c r="J14" s="2" t="str">
        <f>'Data Sheet'!I28</f>
        <v>In Progress</v>
      </c>
    </row>
    <row r="15" spans="1:10" ht="15" thickBot="1" x14ac:dyDescent="0.35">
      <c r="B15" s="2">
        <f>'Data Sheet'!A29</f>
        <v>10</v>
      </c>
      <c r="C15" s="2" t="str">
        <f>'Data Sheet'!D29</f>
        <v>Fulfilment workflow design</v>
      </c>
      <c r="D15" s="2">
        <f t="shared" si="0"/>
        <v>9</v>
      </c>
      <c r="E15" s="2" t="str">
        <f>'Data Sheet'!G29</f>
        <v>Person 10</v>
      </c>
      <c r="F15" s="2" t="str">
        <f>'Data Sheet'!H29</f>
        <v>Medium</v>
      </c>
      <c r="G15" s="2">
        <f>'Data Sheet'!J29</f>
        <v>46078</v>
      </c>
      <c r="H15" s="2">
        <f>'Data Sheet'!K29</f>
        <v>46109</v>
      </c>
      <c r="I15" s="2" t="str">
        <f t="shared" si="1"/>
        <v/>
      </c>
      <c r="J15" s="2" t="str">
        <f>'Data Sheet'!I29</f>
        <v>Started</v>
      </c>
    </row>
    <row r="16" spans="1:10" ht="15" thickBot="1" x14ac:dyDescent="0.35">
      <c r="B16" s="2">
        <f>'Data Sheet'!A30</f>
        <v>11</v>
      </c>
      <c r="C16" s="2" t="str">
        <f>'Data Sheet'!D30</f>
        <v>System integration testing</v>
      </c>
      <c r="D16" s="2">
        <f t="shared" si="0"/>
        <v>10</v>
      </c>
      <c r="E16" s="2" t="str">
        <f>'Data Sheet'!G30</f>
        <v>Person 11</v>
      </c>
      <c r="F16" s="2" t="str">
        <f>'Data Sheet'!H30</f>
        <v>High</v>
      </c>
      <c r="G16" s="2">
        <f>'Data Sheet'!J30</f>
        <v>46101</v>
      </c>
      <c r="H16" s="2">
        <f>'Data Sheet'!K30</f>
        <v>46115</v>
      </c>
      <c r="I16" s="2" t="str">
        <f t="shared" si="1"/>
        <v/>
      </c>
      <c r="J16" s="2" t="str">
        <f>'Data Sheet'!I30</f>
        <v>Not Started</v>
      </c>
    </row>
    <row r="17" spans="2:10" ht="15" thickBot="1" x14ac:dyDescent="0.35">
      <c r="B17" s="2">
        <f>'Data Sheet'!A31</f>
        <v>12</v>
      </c>
      <c r="C17" s="2" t="str">
        <f>'Data Sheet'!D31</f>
        <v>User acceptance testing</v>
      </c>
      <c r="D17" s="2">
        <f t="shared" si="0"/>
        <v>11</v>
      </c>
      <c r="E17" s="2" t="str">
        <f>'Data Sheet'!G31</f>
        <v>Person 12</v>
      </c>
      <c r="F17" s="2" t="str">
        <f>'Data Sheet'!H31</f>
        <v>High</v>
      </c>
      <c r="G17" s="2">
        <f>'Data Sheet'!J31</f>
        <v>46116</v>
      </c>
      <c r="H17" s="2">
        <f>'Data Sheet'!K31</f>
        <v>46128</v>
      </c>
      <c r="I17" s="2" t="str">
        <f t="shared" si="1"/>
        <v/>
      </c>
      <c r="J17" s="2" t="str">
        <f>'Data Sheet'!I31</f>
        <v>Not Started</v>
      </c>
    </row>
    <row r="18" spans="2:10" ht="15" thickBot="1" x14ac:dyDescent="0.35">
      <c r="B18" s="2">
        <f>'Data Sheet'!A32</f>
        <v>13</v>
      </c>
      <c r="C18" s="2" t="str">
        <f>'Data Sheet'!D32</f>
        <v>Training content development</v>
      </c>
      <c r="D18" s="2">
        <f t="shared" si="0"/>
        <v>12</v>
      </c>
      <c r="E18" s="2" t="str">
        <f>'Data Sheet'!G32</f>
        <v>Person 13</v>
      </c>
      <c r="F18" s="2" t="str">
        <f>'Data Sheet'!H32</f>
        <v>Medium</v>
      </c>
      <c r="G18" s="2">
        <f>'Data Sheet'!J32</f>
        <v>46106</v>
      </c>
      <c r="H18" s="2">
        <f>'Data Sheet'!K32</f>
        <v>46132</v>
      </c>
      <c r="I18" s="2" t="str">
        <f t="shared" si="1"/>
        <v/>
      </c>
      <c r="J18" s="2" t="str">
        <f>'Data Sheet'!I32</f>
        <v>Started</v>
      </c>
    </row>
    <row r="19" spans="2:10" ht="15" thickBot="1" x14ac:dyDescent="0.35">
      <c r="B19" s="2">
        <f>'Data Sheet'!A33</f>
        <v>14</v>
      </c>
      <c r="C19" s="2" t="str">
        <f>'Data Sheet'!D33</f>
        <v>Stakeholder communications</v>
      </c>
      <c r="D19" s="2">
        <f t="shared" si="0"/>
        <v>13</v>
      </c>
      <c r="E19" s="2" t="str">
        <f>'Data Sheet'!G33</f>
        <v>Person 14</v>
      </c>
      <c r="F19" s="2" t="str">
        <f>'Data Sheet'!H33</f>
        <v>Medium</v>
      </c>
      <c r="G19" s="2">
        <f>'Data Sheet'!J33</f>
        <v>46082</v>
      </c>
      <c r="H19" s="2">
        <f>'Data Sheet'!K33</f>
        <v>46157</v>
      </c>
      <c r="I19" s="2" t="str">
        <f t="shared" si="1"/>
        <v/>
      </c>
      <c r="J19" s="2" t="str">
        <f>'Data Sheet'!I33</f>
        <v>In Progress</v>
      </c>
    </row>
    <row r="20" spans="2:10" ht="15" thickBot="1" x14ac:dyDescent="0.35">
      <c r="B20" s="2">
        <f>'Data Sheet'!A34</f>
        <v>15</v>
      </c>
      <c r="C20" s="2" t="str">
        <f>'Data Sheet'!D34</f>
        <v>Go-live planning</v>
      </c>
      <c r="D20" s="2">
        <f t="shared" si="0"/>
        <v>14</v>
      </c>
      <c r="E20" s="2" t="str">
        <f>'Data Sheet'!G34</f>
        <v>Person 15</v>
      </c>
      <c r="F20" s="2" t="str">
        <f>'Data Sheet'!H34</f>
        <v>High</v>
      </c>
      <c r="G20" s="2">
        <f>'Data Sheet'!J34</f>
        <v>46132</v>
      </c>
      <c r="H20" s="2">
        <f>'Data Sheet'!K34</f>
        <v>46147</v>
      </c>
      <c r="I20" s="2" t="str">
        <f t="shared" si="1"/>
        <v/>
      </c>
      <c r="J20" s="2" t="str">
        <f>'Data Sheet'!I34</f>
        <v>Not Started</v>
      </c>
    </row>
    <row r="21" spans="2:10" ht="15" thickBot="1" x14ac:dyDescent="0.35">
      <c r="B21" s="2">
        <f>'Data Sheet'!A35</f>
        <v>16</v>
      </c>
      <c r="C21" s="2" t="str">
        <f>'Data Sheet'!D35</f>
        <v>Cutover rehearsal</v>
      </c>
      <c r="D21" s="2">
        <f t="shared" si="0"/>
        <v>15</v>
      </c>
      <c r="E21" s="2" t="str">
        <f>'Data Sheet'!G35</f>
        <v>Person 16</v>
      </c>
      <c r="F21" s="2" t="str">
        <f>'Data Sheet'!H35</f>
        <v>High</v>
      </c>
      <c r="G21" s="2">
        <f>'Data Sheet'!J35</f>
        <v>46148</v>
      </c>
      <c r="H21" s="2">
        <f>'Data Sheet'!K35</f>
        <v>46154</v>
      </c>
      <c r="I21" s="2" t="str">
        <f t="shared" si="1"/>
        <v/>
      </c>
      <c r="J21" s="2" t="str">
        <f>'Data Sheet'!I35</f>
        <v>Not Started</v>
      </c>
    </row>
  </sheetData>
  <mergeCells count="1">
    <mergeCell ref="A2:J2"/>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1:M20"/>
  <sheetViews>
    <sheetView showGridLines="0" workbookViewId="0">
      <selection activeCell="G6" sqref="G6"/>
    </sheetView>
  </sheetViews>
  <sheetFormatPr defaultRowHeight="14.4" x14ac:dyDescent="0.3"/>
  <cols>
    <col min="1" max="1" width="3" customWidth="1"/>
    <col min="2" max="2" width="13.109375" bestFit="1" customWidth="1"/>
    <col min="3" max="3" width="10.44140625" bestFit="1" customWidth="1"/>
    <col min="4" max="4" width="13.5546875" bestFit="1" customWidth="1"/>
    <col min="5" max="5" width="15.44140625" bestFit="1" customWidth="1"/>
    <col min="6" max="6" width="13.88671875" bestFit="1" customWidth="1"/>
    <col min="7" max="7" width="15.109375" bestFit="1" customWidth="1"/>
    <col min="8" max="8" width="11" bestFit="1" customWidth="1"/>
    <col min="9" max="9" width="10.5546875" bestFit="1" customWidth="1"/>
    <col min="10" max="10" width="19.5546875" bestFit="1" customWidth="1"/>
    <col min="11" max="11" width="3" bestFit="1" customWidth="1"/>
    <col min="12" max="12" width="13.109375" bestFit="1" customWidth="1"/>
    <col min="13" max="13" width="8" bestFit="1" customWidth="1"/>
  </cols>
  <sheetData>
    <row r="1" spans="2:12" ht="15" thickBot="1" x14ac:dyDescent="0.35"/>
    <row r="2" spans="2:12" ht="32.4" thickBot="1" x14ac:dyDescent="0.35">
      <c r="B2" s="280" t="s">
        <v>1104</v>
      </c>
      <c r="C2" s="280"/>
      <c r="D2" s="280"/>
      <c r="E2" s="280"/>
      <c r="F2" s="280"/>
      <c r="G2" s="280"/>
      <c r="H2" s="280"/>
      <c r="I2" s="280"/>
      <c r="J2" s="280"/>
      <c r="K2" s="280"/>
    </row>
    <row r="3" spans="2:12" ht="15" thickBot="1" x14ac:dyDescent="0.35"/>
    <row r="4" spans="2:12" ht="33" customHeight="1" thickBot="1" x14ac:dyDescent="0.35">
      <c r="B4" s="277" t="s">
        <v>48</v>
      </c>
      <c r="C4" s="277"/>
      <c r="D4" s="217" t="str">
        <f>IF('Data Sheet'!B5="","Project Name",'Data Sheet'!B5)</f>
        <v>Vertex zzzz</v>
      </c>
      <c r="E4" s="217"/>
      <c r="J4" s="2" t="s">
        <v>1105</v>
      </c>
      <c r="K4" s="2">
        <f>MIN('Data Sheet'!B362:B368)</f>
        <v>0</v>
      </c>
      <c r="L4" s="2"/>
    </row>
    <row r="5" spans="2:12" ht="30" customHeight="1" thickBot="1" x14ac:dyDescent="0.35">
      <c r="B5" s="278" t="s">
        <v>76</v>
      </c>
      <c r="C5" s="278"/>
      <c r="D5" s="215" t="str">
        <f>'Data Sheet'!B10</f>
        <v>Transformation Office</v>
      </c>
      <c r="E5" s="215"/>
      <c r="J5" s="2" t="s">
        <v>1106</v>
      </c>
      <c r="K5" s="2">
        <f>MAX('Data Sheet'!B362:B368)</f>
        <v>0</v>
      </c>
      <c r="L5" s="2"/>
    </row>
    <row r="6" spans="2:12" ht="30" customHeight="1" thickBot="1" x14ac:dyDescent="0.35">
      <c r="B6" s="277" t="s">
        <v>1107</v>
      </c>
      <c r="C6" s="277"/>
      <c r="D6" s="217" t="str">
        <f>IF('Data Sheet'!B6="","Name",'Data Sheet'!B6)</f>
        <v>Elena zzzz</v>
      </c>
      <c r="E6" s="217"/>
    </row>
    <row r="7" spans="2:12" ht="15" thickBot="1" x14ac:dyDescent="0.35"/>
    <row r="8" spans="2:12" ht="29.4" thickBot="1" x14ac:dyDescent="0.35">
      <c r="B8" s="158" t="s">
        <v>744</v>
      </c>
      <c r="C8" s="99" t="s">
        <v>745</v>
      </c>
      <c r="D8" s="158" t="s">
        <v>746</v>
      </c>
      <c r="E8" s="99" t="s">
        <v>1108</v>
      </c>
      <c r="F8" s="158" t="s">
        <v>1109</v>
      </c>
      <c r="G8" s="99" t="s">
        <v>749</v>
      </c>
      <c r="H8" s="158" t="s">
        <v>1110</v>
      </c>
      <c r="I8" s="99" t="s">
        <v>110</v>
      </c>
    </row>
    <row r="9" spans="2:12" ht="15" thickBot="1" x14ac:dyDescent="0.35">
      <c r="B9" s="2" t="str">
        <f>'Data Sheet'!A362</f>
        <v>Monday</v>
      </c>
      <c r="C9" s="2" t="str">
        <f>'Data Sheet'!B362</f>
        <v>2026-01-05</v>
      </c>
      <c r="D9" s="2" t="str">
        <f>'Data Sheet'!C362</f>
        <v>08:45 AM</v>
      </c>
      <c r="E9" s="2" t="str">
        <f>'Data Sheet'!D362</f>
        <v>12:00 PM</v>
      </c>
      <c r="F9" s="2" t="str">
        <f>'Data Sheet'!E362</f>
        <v>01:00 PM</v>
      </c>
      <c r="G9" s="2" t="str">
        <f>'Data Sheet'!F362</f>
        <v>05:00 PM</v>
      </c>
      <c r="H9" s="115">
        <f>'Data Sheet'!G362</f>
        <v>7.25</v>
      </c>
      <c r="I9" s="2"/>
    </row>
    <row r="10" spans="2:12" ht="15" thickBot="1" x14ac:dyDescent="0.35">
      <c r="B10" s="2" t="str">
        <f>'Data Sheet'!A363</f>
        <v>Tuesday</v>
      </c>
      <c r="C10" s="2" t="str">
        <f>'Data Sheet'!B363</f>
        <v>2026-01-06</v>
      </c>
      <c r="D10" s="2" t="str">
        <f>'Data Sheet'!C363</f>
        <v>07:00 AM</v>
      </c>
      <c r="E10" s="2" t="str">
        <f>'Data Sheet'!D363</f>
        <v>12:00 PM</v>
      </c>
      <c r="F10" s="2" t="str">
        <f>'Data Sheet'!E363</f>
        <v>12:30 PM</v>
      </c>
      <c r="G10" s="2" t="str">
        <f>'Data Sheet'!F363</f>
        <v>05:00 PM</v>
      </c>
      <c r="H10" s="115">
        <f>'Data Sheet'!G363</f>
        <v>9.5</v>
      </c>
      <c r="I10" s="2"/>
    </row>
    <row r="11" spans="2:12" ht="15" thickBot="1" x14ac:dyDescent="0.35">
      <c r="B11" s="2" t="str">
        <f>'Data Sheet'!A364</f>
        <v>Wednesday</v>
      </c>
      <c r="C11" s="2" t="str">
        <f>'Data Sheet'!B364</f>
        <v>2026-01-07</v>
      </c>
      <c r="D11" s="2" t="str">
        <f>'Data Sheet'!C364</f>
        <v>07:00 AM</v>
      </c>
      <c r="E11" s="2" t="str">
        <f>'Data Sheet'!D364</f>
        <v>12:00 PM</v>
      </c>
      <c r="F11" s="2" t="str">
        <f>'Data Sheet'!E364</f>
        <v>12:30 PM</v>
      </c>
      <c r="G11" s="2" t="str">
        <f>'Data Sheet'!F364</f>
        <v>05:00 PM</v>
      </c>
      <c r="H11" s="115">
        <f>'Data Sheet'!G364</f>
        <v>9.5</v>
      </c>
      <c r="I11" s="2"/>
    </row>
    <row r="12" spans="2:12" ht="15" thickBot="1" x14ac:dyDescent="0.35">
      <c r="B12" s="2" t="str">
        <f>'Data Sheet'!A365</f>
        <v>Thursday</v>
      </c>
      <c r="C12" s="2" t="str">
        <f>'Data Sheet'!B365</f>
        <v>2026-01-08</v>
      </c>
      <c r="D12" s="2" t="str">
        <f>'Data Sheet'!C365</f>
        <v>08:00 AM</v>
      </c>
      <c r="E12" s="2">
        <f>'Data Sheet'!D365</f>
        <v>0</v>
      </c>
      <c r="F12" s="2">
        <f>'Data Sheet'!E365</f>
        <v>0</v>
      </c>
      <c r="G12" s="2" t="str">
        <f>'Data Sheet'!F365</f>
        <v>05:00 PM</v>
      </c>
      <c r="H12" s="115">
        <f>'Data Sheet'!G365</f>
        <v>9</v>
      </c>
      <c r="I12" s="2"/>
    </row>
    <row r="13" spans="2:12" ht="15" thickBot="1" x14ac:dyDescent="0.35">
      <c r="B13" s="2" t="str">
        <f>'Data Sheet'!A366</f>
        <v>Friday</v>
      </c>
      <c r="C13" s="2" t="str">
        <f>'Data Sheet'!B366</f>
        <v>2026-01-09</v>
      </c>
      <c r="D13" s="2" t="str">
        <f>'Data Sheet'!C366</f>
        <v>07:00 AM</v>
      </c>
      <c r="E13" s="2" t="str">
        <f>'Data Sheet'!D366</f>
        <v>12:00 PM</v>
      </c>
      <c r="F13" s="2" t="str">
        <f>'Data Sheet'!E366</f>
        <v>12:30 PM</v>
      </c>
      <c r="G13" s="2" t="str">
        <f>'Data Sheet'!F366</f>
        <v>05:00 PM</v>
      </c>
      <c r="H13" s="115">
        <f>'Data Sheet'!G366</f>
        <v>9.5</v>
      </c>
      <c r="I13" s="2"/>
    </row>
    <row r="14" spans="2:12" ht="15" thickBot="1" x14ac:dyDescent="0.35">
      <c r="B14" s="2" t="str">
        <f>'Data Sheet'!A367</f>
        <v>Saturday</v>
      </c>
      <c r="C14" s="2" t="str">
        <f>'Data Sheet'!B367</f>
        <v>2026-01-10</v>
      </c>
      <c r="D14" s="2">
        <f>'Data Sheet'!C367</f>
        <v>0</v>
      </c>
      <c r="E14" s="2">
        <f>'Data Sheet'!D367</f>
        <v>0</v>
      </c>
      <c r="F14" s="2">
        <f>'Data Sheet'!E367</f>
        <v>0</v>
      </c>
      <c r="G14" s="2">
        <f>'Data Sheet'!F367</f>
        <v>0</v>
      </c>
      <c r="H14" s="115">
        <f>'Data Sheet'!G367</f>
        <v>0</v>
      </c>
      <c r="I14" s="2"/>
    </row>
    <row r="15" spans="2:12" ht="15" thickBot="1" x14ac:dyDescent="0.35">
      <c r="B15" s="2" t="str">
        <f>'Data Sheet'!A368</f>
        <v>Sunday</v>
      </c>
      <c r="C15" s="2" t="str">
        <f>'Data Sheet'!B368</f>
        <v>2026-01-11</v>
      </c>
      <c r="D15" s="2">
        <f>'Data Sheet'!C368</f>
        <v>0</v>
      </c>
      <c r="E15" s="2">
        <f>'Data Sheet'!D368</f>
        <v>0</v>
      </c>
      <c r="F15" s="2">
        <f>'Data Sheet'!E368</f>
        <v>0</v>
      </c>
      <c r="G15" s="2">
        <f>'Data Sheet'!F368</f>
        <v>0</v>
      </c>
      <c r="H15" s="115">
        <f>'Data Sheet'!G368</f>
        <v>0</v>
      </c>
      <c r="I15" s="2"/>
    </row>
    <row r="16" spans="2:12" ht="15" thickBot="1" x14ac:dyDescent="0.35"/>
    <row r="17" spans="7:13" ht="15" thickBot="1" x14ac:dyDescent="0.35">
      <c r="G17" s="2" t="s">
        <v>1111</v>
      </c>
      <c r="H17" s="2">
        <f>MIN(SUM(H9:H15),40)</f>
        <v>40</v>
      </c>
      <c r="I17" s="2"/>
      <c r="J17" s="2" t="s">
        <v>751</v>
      </c>
      <c r="K17" s="2">
        <f>'Data Sheet'!I361</f>
        <v>50</v>
      </c>
      <c r="L17" s="2" t="s">
        <v>1022</v>
      </c>
      <c r="M17" s="2">
        <f>SUM(H9:H15)</f>
        <v>44.75</v>
      </c>
    </row>
    <row r="18" spans="7:13" ht="15" thickBot="1" x14ac:dyDescent="0.35">
      <c r="G18" s="2" t="s">
        <v>1112</v>
      </c>
      <c r="H18" s="2">
        <f>MAX(SUM(H9:H15)-40,0)</f>
        <v>4.75</v>
      </c>
      <c r="I18" s="2"/>
      <c r="J18" s="2" t="s">
        <v>1113</v>
      </c>
      <c r="K18" s="2">
        <f>'Data Sheet'!K361</f>
        <v>75</v>
      </c>
      <c r="L18" s="2" t="s">
        <v>1114</v>
      </c>
      <c r="M18" s="2">
        <f>H17*K17</f>
        <v>2000</v>
      </c>
    </row>
    <row r="19" spans="7:13" ht="15" thickBot="1" x14ac:dyDescent="0.35">
      <c r="G19" s="2"/>
      <c r="H19" s="2"/>
      <c r="I19" s="2"/>
      <c r="J19" s="2"/>
      <c r="K19" s="2"/>
      <c r="L19" s="2" t="s">
        <v>1115</v>
      </c>
      <c r="M19" s="2">
        <f>H18*K18</f>
        <v>356.25</v>
      </c>
    </row>
    <row r="20" spans="7:13" ht="15" thickBot="1" x14ac:dyDescent="0.35">
      <c r="G20" s="2"/>
      <c r="H20" s="2"/>
      <c r="I20" s="2"/>
      <c r="J20" s="2"/>
      <c r="K20" s="2"/>
      <c r="L20" s="2" t="s">
        <v>1116</v>
      </c>
      <c r="M20" s="2">
        <f>M18+M19</f>
        <v>2356.25</v>
      </c>
    </row>
  </sheetData>
  <mergeCells count="7">
    <mergeCell ref="B2:K2"/>
    <mergeCell ref="B4:C4"/>
    <mergeCell ref="B5:C5"/>
    <mergeCell ref="B6:C6"/>
    <mergeCell ref="D4:E4"/>
    <mergeCell ref="D5:E5"/>
    <mergeCell ref="D6:E6"/>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1:K13"/>
  <sheetViews>
    <sheetView showGridLines="0" workbookViewId="0">
      <selection activeCell="B5" sqref="B5:C5"/>
    </sheetView>
  </sheetViews>
  <sheetFormatPr defaultRowHeight="14.4" x14ac:dyDescent="0.3"/>
  <cols>
    <col min="1" max="1" width="3" customWidth="1"/>
    <col min="2" max="2" width="15.6640625" bestFit="1" customWidth="1"/>
    <col min="3" max="3" width="25.109375" bestFit="1" customWidth="1"/>
    <col min="4" max="4" width="17.33203125" bestFit="1" customWidth="1"/>
    <col min="5" max="5" width="8.44140625" bestFit="1" customWidth="1"/>
    <col min="6" max="7" width="10.44140625" bestFit="1" customWidth="1"/>
    <col min="8" max="8" width="15.88671875" bestFit="1" customWidth="1"/>
    <col min="9" max="9" width="10.88671875" bestFit="1" customWidth="1"/>
    <col min="10" max="10" width="13.88671875" bestFit="1" customWidth="1"/>
    <col min="11" max="11" width="18.88671875" bestFit="1" customWidth="1"/>
  </cols>
  <sheetData>
    <row r="1" spans="2:11" ht="15" thickBot="1" x14ac:dyDescent="0.35"/>
    <row r="2" spans="2:11" ht="35.4" thickBot="1" x14ac:dyDescent="0.35">
      <c r="B2" s="274" t="s">
        <v>1117</v>
      </c>
      <c r="C2" s="274"/>
      <c r="D2" s="274"/>
      <c r="E2" s="274"/>
      <c r="F2" s="274"/>
      <c r="G2" s="274"/>
      <c r="H2" s="274"/>
      <c r="I2" s="274"/>
      <c r="J2" s="274"/>
      <c r="K2" s="274"/>
    </row>
    <row r="3" spans="2:11" ht="15" thickBot="1" x14ac:dyDescent="0.35"/>
    <row r="4" spans="2:11" ht="15" thickBot="1" x14ac:dyDescent="0.35">
      <c r="B4" s="277" t="s">
        <v>48</v>
      </c>
      <c r="C4" s="277"/>
      <c r="D4" s="217" t="str">
        <f>IF('Data Sheet'!B5="","Project Name",'Data Sheet'!B5)</f>
        <v>Vertex zzzz</v>
      </c>
      <c r="E4" s="217"/>
      <c r="F4" s="217"/>
      <c r="G4" s="217"/>
    </row>
    <row r="5" spans="2:11" ht="15" thickBot="1" x14ac:dyDescent="0.35">
      <c r="B5" s="278" t="s">
        <v>1118</v>
      </c>
      <c r="C5" s="278"/>
      <c r="D5" s="215">
        <f ca="1">TODAY()</f>
        <v>46106</v>
      </c>
      <c r="E5" s="215"/>
      <c r="F5" s="215"/>
      <c r="G5" s="215"/>
    </row>
    <row r="6" spans="2:11" ht="15" thickBot="1" x14ac:dyDescent="0.35">
      <c r="B6" s="277" t="s">
        <v>55</v>
      </c>
      <c r="C6" s="277"/>
      <c r="D6" s="217" t="str">
        <f>IF('Data Sheet'!B6="","Name",'Data Sheet'!B6)</f>
        <v>Elena zzzz</v>
      </c>
      <c r="E6" s="217"/>
      <c r="F6" s="217"/>
      <c r="G6" s="217"/>
    </row>
    <row r="7" spans="2:11" ht="15" thickBot="1" x14ac:dyDescent="0.35"/>
    <row r="8" spans="2:11" ht="29.4" thickBot="1" x14ac:dyDescent="0.35">
      <c r="B8" s="158" t="s">
        <v>775</v>
      </c>
      <c r="C8" s="99" t="s">
        <v>423</v>
      </c>
      <c r="D8" s="158" t="s">
        <v>272</v>
      </c>
      <c r="E8" s="99" t="s">
        <v>102</v>
      </c>
      <c r="F8" s="158" t="s">
        <v>104</v>
      </c>
      <c r="G8" s="99" t="s">
        <v>105</v>
      </c>
      <c r="H8" s="158" t="s">
        <v>103</v>
      </c>
      <c r="I8" s="99" t="s">
        <v>776</v>
      </c>
      <c r="J8" s="158" t="s">
        <v>777</v>
      </c>
      <c r="K8" s="99" t="s">
        <v>572</v>
      </c>
    </row>
    <row r="9" spans="2:11" ht="15" thickBot="1" x14ac:dyDescent="0.35">
      <c r="B9" s="2">
        <f>'Data Sheet'!A373</f>
        <v>1</v>
      </c>
      <c r="C9" s="2" t="str">
        <f>'Data Sheet'!B373</f>
        <v>Finalize plumbing rough-in</v>
      </c>
      <c r="D9" s="2" t="str">
        <f>'Data Sheet'!C373</f>
        <v>Clive</v>
      </c>
      <c r="E9" s="2" t="str">
        <f>'Data Sheet'!D373</f>
        <v>Medium</v>
      </c>
      <c r="F9" s="2" t="str">
        <f>'Data Sheet'!E373</f>
        <v>2026-01-01</v>
      </c>
      <c r="G9" s="2" t="str">
        <f>'Data Sheet'!F373</f>
        <v>2026-01-31</v>
      </c>
      <c r="H9" s="2" t="str">
        <f>'Data Sheet'!G373</f>
        <v>In Progress</v>
      </c>
      <c r="I9" s="108">
        <f>'Data Sheet'!H373</f>
        <v>0</v>
      </c>
      <c r="J9" s="2">
        <f>'Data Sheet'!I373</f>
        <v>0</v>
      </c>
      <c r="K9" s="2" t="str">
        <f>'Data Sheet'!J373</f>
        <v>Awaiting inspection</v>
      </c>
    </row>
    <row r="10" spans="2:11" ht="15" thickBot="1" x14ac:dyDescent="0.35">
      <c r="B10" s="2">
        <f>'Data Sheet'!A374</f>
        <v>2</v>
      </c>
      <c r="C10" s="2" t="str">
        <f>'Data Sheet'!B374</f>
        <v>Order kitchen cabinets</v>
      </c>
      <c r="D10" s="2" t="str">
        <f>'Data Sheet'!C374</f>
        <v>Jason</v>
      </c>
      <c r="E10" s="2" t="str">
        <f>'Data Sheet'!D374</f>
        <v>Low</v>
      </c>
      <c r="F10" s="2" t="str">
        <f>'Data Sheet'!E374</f>
        <v>2026-01-10</v>
      </c>
      <c r="G10" s="2" t="str">
        <f>'Data Sheet'!F374</f>
        <v>2026-01-31</v>
      </c>
      <c r="H10" s="2" t="str">
        <f>'Data Sheet'!G374</f>
        <v>Closed</v>
      </c>
      <c r="I10" s="108">
        <f>'Data Sheet'!H374</f>
        <v>1</v>
      </c>
      <c r="J10" s="2" t="str">
        <f>'Data Sheet'!I374</f>
        <v>1</v>
      </c>
      <c r="K10" s="2" t="str">
        <f>'Data Sheet'!J374</f>
        <v>Lead time 2 weeks</v>
      </c>
    </row>
    <row r="11" spans="2:11" ht="15" thickBot="1" x14ac:dyDescent="0.35">
      <c r="B11" s="2">
        <f>'Data Sheet'!A375</f>
        <v>3</v>
      </c>
      <c r="C11" s="2" t="str">
        <f>'Data Sheet'!B375</f>
        <v>Install dry wall</v>
      </c>
      <c r="D11" s="2" t="str">
        <f>'Data Sheet'!C375</f>
        <v>Marshall</v>
      </c>
      <c r="E11" s="2" t="str">
        <f>'Data Sheet'!D375</f>
        <v>High</v>
      </c>
      <c r="F11" s="2" t="str">
        <f>'Data Sheet'!E375</f>
        <v>2026-01-05</v>
      </c>
      <c r="G11" s="2" t="str">
        <f>'Data Sheet'!F375</f>
        <v>2026-01-22</v>
      </c>
      <c r="H11" s="2" t="str">
        <f>'Data Sheet'!G375</f>
        <v>To Be Confirmed</v>
      </c>
      <c r="I11" s="108">
        <f>'Data Sheet'!H375</f>
        <v>0.5</v>
      </c>
      <c r="J11" s="2">
        <f>'Data Sheet'!I375</f>
        <v>0</v>
      </c>
      <c r="K11" s="2" t="str">
        <f>'Data Sheet'!J375</f>
        <v>Check level 3 finish</v>
      </c>
    </row>
    <row r="12" spans="2:11" ht="15" thickBot="1" x14ac:dyDescent="0.35">
      <c r="B12" s="2">
        <f>'Data Sheet'!A376</f>
        <v>4</v>
      </c>
      <c r="C12" s="2" t="str">
        <f>'Data Sheet'!B376</f>
        <v>Paint master bedroom</v>
      </c>
      <c r="D12" s="2" t="str">
        <f>'Data Sheet'!C376</f>
        <v>Cinthiya</v>
      </c>
      <c r="E12" s="2" t="str">
        <f>'Data Sheet'!D376</f>
        <v>Medium</v>
      </c>
      <c r="F12" s="2" t="str">
        <f>'Data Sheet'!E376</f>
        <v>2026-02-01</v>
      </c>
      <c r="G12" s="2" t="str">
        <f>'Data Sheet'!F376</f>
        <v>2026-03-03</v>
      </c>
      <c r="H12" s="2" t="str">
        <f>'Data Sheet'!G376</f>
        <v>Open</v>
      </c>
      <c r="I12" s="108">
        <f>'Data Sheet'!H376</f>
        <v>0.75</v>
      </c>
      <c r="J12" s="2" t="str">
        <f>'Data Sheet'!I376</f>
        <v>3</v>
      </c>
      <c r="K12" s="2" t="str">
        <f>'Data Sheet'!J376</f>
        <v>Client approve</v>
      </c>
    </row>
    <row r="13" spans="2:11" ht="15" thickBot="1" x14ac:dyDescent="0.35">
      <c r="B13" s="2">
        <f>'Data Sheet'!A377</f>
        <v>5</v>
      </c>
      <c r="C13" s="2" t="str">
        <f>'Data Sheet'!B377</f>
        <v>Finalize garden layout</v>
      </c>
      <c r="D13" s="2" t="str">
        <f>'Data Sheet'!C377</f>
        <v>Robert</v>
      </c>
      <c r="E13" s="2" t="str">
        <f>'Data Sheet'!D377</f>
        <v>Low</v>
      </c>
      <c r="F13" s="2" t="str">
        <f>'Data Sheet'!E377</f>
        <v>2026-02-04</v>
      </c>
      <c r="G13" s="2" t="str">
        <f>'Data Sheet'!F377</f>
        <v>2026-02-27</v>
      </c>
      <c r="H13" s="2" t="str">
        <f>'Data Sheet'!G377</f>
        <v>In Progress</v>
      </c>
      <c r="I13" s="108">
        <f>'Data Sheet'!H377</f>
        <v>0.25</v>
      </c>
      <c r="J13" s="2">
        <f>'Data Sheet'!I377</f>
        <v>0</v>
      </c>
      <c r="K13" s="2" t="str">
        <f>'Data Sheet'!J377</f>
        <v>Awaiting layout</v>
      </c>
    </row>
  </sheetData>
  <mergeCells count="7">
    <mergeCell ref="B2:K2"/>
    <mergeCell ref="B4:C4"/>
    <mergeCell ref="B5:C5"/>
    <mergeCell ref="B6:C6"/>
    <mergeCell ref="D4:G4"/>
    <mergeCell ref="D5:G5"/>
    <mergeCell ref="D6:G6"/>
  </mergeCells>
  <conditionalFormatting sqref="E9:E20">
    <cfRule type="expression" dxfId="6" priority="1">
      <formula>E9="High"</formula>
    </cfRule>
    <cfRule type="expression" dxfId="5" priority="2">
      <formula>E9="Medium"</formula>
    </cfRule>
    <cfRule type="expression" dxfId="4" priority="3">
      <formula>E9="Low"</formula>
    </cfRule>
  </conditionalFormatting>
  <conditionalFormatting sqref="H9:H20">
    <cfRule type="expression" dxfId="3" priority="4">
      <formula>H9="Open"</formula>
    </cfRule>
    <cfRule type="expression" dxfId="2" priority="5">
      <formula>H9="Closed"</formula>
    </cfRule>
    <cfRule type="expression" dxfId="1" priority="6">
      <formula>H9="In Progress"</formula>
    </cfRule>
    <cfRule type="expression" dxfId="0" priority="7">
      <formula>H9="To Be Confirmed"</formula>
    </cfRule>
  </conditionalFormatting>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L33"/>
  <sheetViews>
    <sheetView showGridLines="0" workbookViewId="0">
      <selection activeCell="D2" sqref="D2:E2"/>
    </sheetView>
  </sheetViews>
  <sheetFormatPr defaultRowHeight="14.4" x14ac:dyDescent="0.3"/>
  <cols>
    <col min="1" max="1" width="8.44140625" bestFit="1" customWidth="1"/>
    <col min="2" max="2" width="28.44140625" bestFit="1" customWidth="1"/>
    <col min="3" max="3" width="14.109375" bestFit="1" customWidth="1"/>
    <col min="4" max="4" width="13.6640625" bestFit="1" customWidth="1"/>
    <col min="5" max="5" width="18.88671875" bestFit="1" customWidth="1"/>
    <col min="6" max="6" width="11.109375" bestFit="1" customWidth="1"/>
    <col min="7" max="7" width="6" bestFit="1" customWidth="1"/>
    <col min="8" max="8" width="9.6640625" bestFit="1" customWidth="1"/>
    <col min="9" max="9" width="13.33203125" bestFit="1" customWidth="1"/>
    <col min="10" max="10" width="10.88671875" bestFit="1" customWidth="1"/>
    <col min="11" max="11" width="3" bestFit="1" customWidth="1"/>
  </cols>
  <sheetData>
    <row r="1" spans="1:12" ht="35.4" thickBot="1" x14ac:dyDescent="0.35">
      <c r="A1" s="274" t="s">
        <v>1119</v>
      </c>
      <c r="B1" s="274"/>
      <c r="C1" s="274"/>
      <c r="D1" s="274"/>
      <c r="E1" s="274"/>
      <c r="F1" s="274"/>
      <c r="G1" s="274"/>
      <c r="H1" s="274"/>
      <c r="I1" s="274"/>
      <c r="J1" s="282" t="s">
        <v>1120</v>
      </c>
      <c r="K1" s="282"/>
      <c r="L1" s="282"/>
    </row>
    <row r="2" spans="1:12" ht="15" thickBot="1" x14ac:dyDescent="0.35">
      <c r="B2" s="277" t="s">
        <v>48</v>
      </c>
      <c r="C2" s="277"/>
      <c r="D2" s="217" t="str">
        <f>IF('Data Sheet'!B5="","Project Name",'Data Sheet'!B5)</f>
        <v>Vertex zzzz</v>
      </c>
      <c r="E2" s="217"/>
      <c r="J2" s="2" t="s">
        <v>1121</v>
      </c>
      <c r="K2" s="164">
        <f>COUNTIF(B10:B40,"*.*")</f>
        <v>0</v>
      </c>
      <c r="L2" s="164"/>
    </row>
    <row r="3" spans="1:12" ht="15" thickBot="1" x14ac:dyDescent="0.35">
      <c r="B3" s="278" t="s">
        <v>55</v>
      </c>
      <c r="C3" s="278"/>
      <c r="D3" s="215" t="str">
        <f>IF('Data Sheet'!B6="","Name",'Data Sheet'!B6)</f>
        <v>Elena zzzz</v>
      </c>
      <c r="E3" s="215"/>
      <c r="J3" s="2" t="s">
        <v>1122</v>
      </c>
      <c r="K3" s="164">
        <f>COUNTIF(B10:B40,"*.*")</f>
        <v>0</v>
      </c>
      <c r="L3" s="164"/>
    </row>
    <row r="4" spans="1:12" ht="15" thickBot="1" x14ac:dyDescent="0.35">
      <c r="B4" s="277" t="s">
        <v>745</v>
      </c>
      <c r="C4" s="277"/>
      <c r="D4" s="217">
        <f ca="1">TODAY()</f>
        <v>46106</v>
      </c>
      <c r="E4" s="217"/>
      <c r="J4" s="2" t="s">
        <v>67</v>
      </c>
      <c r="K4" s="164">
        <f>COUNTIF(F10:F40,"Completed")</f>
        <v>4</v>
      </c>
      <c r="L4" s="164"/>
    </row>
    <row r="5" spans="1:12" ht="15" thickBot="1" x14ac:dyDescent="0.35">
      <c r="B5" s="278" t="s">
        <v>315</v>
      </c>
      <c r="C5" s="278"/>
      <c r="D5" s="215" t="s">
        <v>111</v>
      </c>
      <c r="E5" s="215"/>
      <c r="J5" s="2" t="s">
        <v>59</v>
      </c>
      <c r="K5" s="164">
        <f>COUNTIF(F10:F40,"In Progress")</f>
        <v>6</v>
      </c>
      <c r="L5" s="164"/>
    </row>
    <row r="6" spans="1:12" ht="15" thickBot="1" x14ac:dyDescent="0.35">
      <c r="J6" s="2" t="s">
        <v>927</v>
      </c>
      <c r="K6" s="164">
        <f>COUNTIF(C10:C40,"&lt;&gt;")</f>
        <v>20</v>
      </c>
      <c r="L6" s="164"/>
    </row>
    <row r="7" spans="1:12" ht="15" thickBot="1" x14ac:dyDescent="0.35">
      <c r="J7" s="42" t="s">
        <v>1123</v>
      </c>
      <c r="K7" s="164">
        <f>COUNTIF(F10:F40,"Delayed")</f>
        <v>0</v>
      </c>
      <c r="L7" s="164"/>
    </row>
    <row r="8" spans="1:12" ht="29.4" thickBot="1" x14ac:dyDescent="0.35">
      <c r="A8" s="158" t="s">
        <v>1124</v>
      </c>
      <c r="B8" s="99" t="s">
        <v>423</v>
      </c>
      <c r="C8" s="158" t="s">
        <v>100</v>
      </c>
      <c r="D8" s="99" t="s">
        <v>108</v>
      </c>
      <c r="E8" s="158" t="s">
        <v>1125</v>
      </c>
      <c r="F8" s="99" t="s">
        <v>103</v>
      </c>
      <c r="G8" s="158" t="s">
        <v>1018</v>
      </c>
      <c r="H8" s="99" t="s">
        <v>104</v>
      </c>
      <c r="I8" s="158" t="s">
        <v>1126</v>
      </c>
      <c r="J8" s="99" t="s">
        <v>1127</v>
      </c>
    </row>
    <row r="9" spans="1:12" ht="15" thickBot="1" x14ac:dyDescent="0.35">
      <c r="A9" s="281" t="s">
        <v>1128</v>
      </c>
      <c r="B9" s="164"/>
      <c r="C9" s="164"/>
      <c r="D9" s="164"/>
      <c r="E9" s="164"/>
      <c r="F9" s="164"/>
      <c r="G9" s="164"/>
      <c r="H9" s="164"/>
      <c r="I9" s="164"/>
      <c r="J9" s="164"/>
    </row>
    <row r="10" spans="1:12" ht="15" thickBot="1" x14ac:dyDescent="0.35">
      <c r="A10" s="2" t="s">
        <v>118</v>
      </c>
      <c r="B10" s="2" t="str">
        <f>'Data Sheet'!D20</f>
        <v>Meet client leadership</v>
      </c>
      <c r="C10" s="2" t="str">
        <f>'Data Sheet'!E20</f>
        <v>Ava Reynolds</v>
      </c>
      <c r="D10" s="2" t="str">
        <f>'Data Sheet'!C20</f>
        <v>Discovery</v>
      </c>
      <c r="E10" s="2" t="str">
        <f>'Data Sheet'!G20</f>
        <v>Person 1</v>
      </c>
      <c r="F10" s="2" t="str">
        <f>'Data Sheet'!I20</f>
        <v>Completed</v>
      </c>
      <c r="G10" s="2">
        <f>'Data Sheet'!N20</f>
        <v>15000</v>
      </c>
      <c r="H10" s="2">
        <f>'Data Sheet'!J20</f>
        <v>46027</v>
      </c>
      <c r="I10" s="2">
        <f>'Data Sheet'!L20</f>
        <v>4</v>
      </c>
      <c r="J10" s="2">
        <f>'Data Sheet'!K20</f>
        <v>46030</v>
      </c>
    </row>
    <row r="11" spans="1:12" ht="15" thickBot="1" x14ac:dyDescent="0.35">
      <c r="A11" s="2" t="s">
        <v>124</v>
      </c>
      <c r="B11" s="2" t="str">
        <f>'Data Sheet'!D21</f>
        <v>Gather requirements</v>
      </c>
      <c r="C11" s="2" t="str">
        <f>'Data Sheet'!E21</f>
        <v>Liam Foster</v>
      </c>
      <c r="D11" s="2" t="str">
        <f>'Data Sheet'!C21</f>
        <v>Requirements</v>
      </c>
      <c r="E11" s="2" t="str">
        <f>'Data Sheet'!G21</f>
        <v>Person 2</v>
      </c>
      <c r="F11" s="2" t="str">
        <f>'Data Sheet'!I21</f>
        <v>Completed</v>
      </c>
      <c r="G11" s="2">
        <f>'Data Sheet'!N21</f>
        <v>18000</v>
      </c>
      <c r="H11" s="2">
        <f>'Data Sheet'!J21</f>
        <v>46031</v>
      </c>
      <c r="I11" s="2">
        <f>'Data Sheet'!L21</f>
        <v>7</v>
      </c>
      <c r="J11" s="2">
        <f>'Data Sheet'!K21</f>
        <v>46037</v>
      </c>
    </row>
    <row r="12" spans="1:12" ht="15" thickBot="1" x14ac:dyDescent="0.35">
      <c r="A12" s="2" t="s">
        <v>341</v>
      </c>
      <c r="B12" s="2" t="str">
        <f>'Data Sheet'!D22</f>
        <v>Current state analysis</v>
      </c>
      <c r="C12" s="2" t="str">
        <f>'Data Sheet'!E22</f>
        <v>Sophia Kim</v>
      </c>
      <c r="D12" s="2" t="str">
        <f>'Data Sheet'!C22</f>
        <v>Requirements</v>
      </c>
      <c r="E12" s="2" t="str">
        <f>'Data Sheet'!G22</f>
        <v>Person 3</v>
      </c>
      <c r="F12" s="2" t="str">
        <f>'Data Sheet'!I22</f>
        <v>Completed</v>
      </c>
      <c r="G12" s="2">
        <f>'Data Sheet'!N22</f>
        <v>12000</v>
      </c>
      <c r="H12" s="2">
        <f>'Data Sheet'!J22</f>
        <v>46034</v>
      </c>
      <c r="I12" s="2">
        <f>'Data Sheet'!L22</f>
        <v>9</v>
      </c>
      <c r="J12" s="2">
        <f>'Data Sheet'!K22</f>
        <v>46042</v>
      </c>
    </row>
    <row r="13" spans="1:12" ht="15" thickBot="1" x14ac:dyDescent="0.35">
      <c r="A13" s="2" t="s">
        <v>347</v>
      </c>
      <c r="B13" s="2" t="str">
        <f>'Data Sheet'!D23</f>
        <v>UX &amp; service blueprint</v>
      </c>
      <c r="C13" s="2" t="str">
        <f>'Data Sheet'!E23</f>
        <v>Noah Bennett</v>
      </c>
      <c r="D13" s="2" t="str">
        <f>'Data Sheet'!C23</f>
        <v>Design</v>
      </c>
      <c r="E13" s="2" t="str">
        <f>'Data Sheet'!G23</f>
        <v>Person 4</v>
      </c>
      <c r="F13" s="2" t="str">
        <f>'Data Sheet'!I23</f>
        <v>In Progress</v>
      </c>
      <c r="G13" s="2">
        <f>'Data Sheet'!N23</f>
        <v>26000</v>
      </c>
      <c r="H13" s="2">
        <f>'Data Sheet'!J23</f>
        <v>46043</v>
      </c>
      <c r="I13" s="2">
        <f>'Data Sheet'!L23</f>
        <v>16</v>
      </c>
      <c r="J13" s="2">
        <f>'Data Sheet'!K23</f>
        <v>46058</v>
      </c>
    </row>
    <row r="14" spans="1:12" ht="15" thickBot="1" x14ac:dyDescent="0.35">
      <c r="A14" s="281" t="s">
        <v>1129</v>
      </c>
      <c r="B14" s="164"/>
      <c r="C14" s="164"/>
      <c r="D14" s="164"/>
      <c r="E14" s="164"/>
      <c r="F14" s="164"/>
      <c r="G14" s="164"/>
      <c r="H14" s="164"/>
      <c r="I14" s="164"/>
      <c r="J14" s="164"/>
    </row>
    <row r="15" spans="1:12" ht="15" thickBot="1" x14ac:dyDescent="0.35">
      <c r="A15" s="2" t="s">
        <v>136</v>
      </c>
      <c r="B15" s="2" t="str">
        <f>'Data Sheet'!D24</f>
        <v>Technical architecture</v>
      </c>
      <c r="C15" s="2" t="str">
        <f>'Data Sheet'!E24</f>
        <v>Elena Marquez</v>
      </c>
      <c r="D15" s="2" t="str">
        <f>'Data Sheet'!C24</f>
        <v>Design</v>
      </c>
      <c r="E15" s="2" t="str">
        <f>'Data Sheet'!G24</f>
        <v>Person 5</v>
      </c>
      <c r="F15" s="2" t="str">
        <f>'Data Sheet'!I24</f>
        <v>In Progress</v>
      </c>
      <c r="G15" s="2">
        <f>'Data Sheet'!N24</f>
        <v>32000</v>
      </c>
      <c r="H15" s="2">
        <f>'Data Sheet'!J24</f>
        <v>46044</v>
      </c>
      <c r="I15" s="2">
        <f>'Data Sheet'!L24</f>
        <v>18</v>
      </c>
      <c r="J15" s="2">
        <f>'Data Sheet'!K24</f>
        <v>46061</v>
      </c>
    </row>
    <row r="16" spans="1:12" ht="15" thickBot="1" x14ac:dyDescent="0.35">
      <c r="A16" s="2" t="s">
        <v>141</v>
      </c>
      <c r="B16" s="2" t="str">
        <f>'Data Sheet'!D25</f>
        <v>Vendor onboarding</v>
      </c>
      <c r="C16" s="2" t="str">
        <f>'Data Sheet'!E25</f>
        <v>Mia Carter</v>
      </c>
      <c r="D16" s="2" t="str">
        <f>'Data Sheet'!C25</f>
        <v>Procurement</v>
      </c>
      <c r="E16" s="2" t="str">
        <f>'Data Sheet'!G25</f>
        <v>Person 6</v>
      </c>
      <c r="F16" s="2" t="str">
        <f>'Data Sheet'!I25</f>
        <v>Completed</v>
      </c>
      <c r="G16" s="2">
        <f>'Data Sheet'!N25</f>
        <v>9000</v>
      </c>
      <c r="H16" s="2">
        <f>'Data Sheet'!J25</f>
        <v>46047</v>
      </c>
      <c r="I16" s="2">
        <f>'Data Sheet'!L25</f>
        <v>9</v>
      </c>
      <c r="J16" s="2">
        <f>'Data Sheet'!K25</f>
        <v>46055</v>
      </c>
    </row>
    <row r="17" spans="1:10" ht="15" thickBot="1" x14ac:dyDescent="0.35">
      <c r="A17" s="2" t="s">
        <v>1130</v>
      </c>
      <c r="B17" s="2" t="str">
        <f>'Data Sheet'!D26</f>
        <v>Web front-end build</v>
      </c>
      <c r="C17" s="2" t="str">
        <f>'Data Sheet'!E26</f>
        <v>David Patel</v>
      </c>
      <c r="D17" s="2" t="str">
        <f>'Data Sheet'!C26</f>
        <v>Build</v>
      </c>
      <c r="E17" s="2" t="str">
        <f>'Data Sheet'!G26</f>
        <v>Person 7</v>
      </c>
      <c r="F17" s="2" t="str">
        <f>'Data Sheet'!I26</f>
        <v>In Progress</v>
      </c>
      <c r="G17" s="2">
        <f>'Data Sheet'!N26</f>
        <v>54000</v>
      </c>
      <c r="H17" s="2">
        <f>'Data Sheet'!J26</f>
        <v>46059</v>
      </c>
      <c r="I17" s="2">
        <f>'Data Sheet'!L26</f>
        <v>35</v>
      </c>
      <c r="J17" s="2">
        <f>'Data Sheet'!K26</f>
        <v>46093</v>
      </c>
    </row>
    <row r="18" spans="1:10" ht="15" thickBot="1" x14ac:dyDescent="0.35">
      <c r="A18" s="2" t="s">
        <v>1131</v>
      </c>
      <c r="B18" s="2" t="str">
        <f>'Data Sheet'!D27</f>
        <v>Back-end integration</v>
      </c>
      <c r="C18" s="2" t="str">
        <f>'Data Sheet'!E27</f>
        <v>Emma Clark</v>
      </c>
      <c r="D18" s="2" t="str">
        <f>'Data Sheet'!C27</f>
        <v>Build</v>
      </c>
      <c r="E18" s="2" t="str">
        <f>'Data Sheet'!G27</f>
        <v>Person 8</v>
      </c>
      <c r="F18" s="2" t="str">
        <f>'Data Sheet'!I27</f>
        <v>In Progress</v>
      </c>
      <c r="G18" s="2">
        <f>'Data Sheet'!N27</f>
        <v>68000</v>
      </c>
      <c r="H18" s="2">
        <f>'Data Sheet'!J27</f>
        <v>46063</v>
      </c>
      <c r="I18" s="2">
        <f>'Data Sheet'!L27</f>
        <v>37</v>
      </c>
      <c r="J18" s="2">
        <f>'Data Sheet'!K27</f>
        <v>46099</v>
      </c>
    </row>
    <row r="19" spans="1:10" ht="15" thickBot="1" x14ac:dyDescent="0.35">
      <c r="A19" s="281" t="s">
        <v>1132</v>
      </c>
      <c r="B19" s="164"/>
      <c r="C19" s="164"/>
      <c r="D19" s="164"/>
      <c r="E19" s="164"/>
      <c r="F19" s="164"/>
      <c r="G19" s="164"/>
      <c r="H19" s="164"/>
      <c r="I19" s="164"/>
      <c r="J19" s="164"/>
    </row>
    <row r="20" spans="1:10" ht="15" thickBot="1" x14ac:dyDescent="0.35">
      <c r="A20" s="2" t="s">
        <v>155</v>
      </c>
      <c r="B20" s="2" t="str">
        <f>'Data Sheet'!D28</f>
        <v>Analytics implementation</v>
      </c>
      <c r="C20" s="2" t="str">
        <f>'Data Sheet'!E28</f>
        <v>Lucas Grant</v>
      </c>
      <c r="D20" s="2" t="str">
        <f>'Data Sheet'!C28</f>
        <v>Data</v>
      </c>
      <c r="E20" s="2" t="str">
        <f>'Data Sheet'!G28</f>
        <v>Person 9</v>
      </c>
      <c r="F20" s="2" t="str">
        <f>'Data Sheet'!I28</f>
        <v>In Progress</v>
      </c>
      <c r="G20" s="2">
        <f>'Data Sheet'!N28</f>
        <v>24000</v>
      </c>
      <c r="H20" s="2">
        <f>'Data Sheet'!J28</f>
        <v>46071</v>
      </c>
      <c r="I20" s="2">
        <f>'Data Sheet'!L28</f>
        <v>33</v>
      </c>
      <c r="J20" s="2">
        <f>'Data Sheet'!K28</f>
        <v>46103</v>
      </c>
    </row>
    <row r="21" spans="1:10" ht="15" thickBot="1" x14ac:dyDescent="0.35">
      <c r="A21" s="2" t="s">
        <v>161</v>
      </c>
      <c r="B21" s="2" t="str">
        <f>'Data Sheet'!D29</f>
        <v>Fulfilment workflow design</v>
      </c>
      <c r="C21" s="2" t="str">
        <f>'Data Sheet'!E29</f>
        <v>Harper Lewis</v>
      </c>
      <c r="D21" s="2" t="str">
        <f>'Data Sheet'!C29</f>
        <v>Operations</v>
      </c>
      <c r="E21" s="2" t="str">
        <f>'Data Sheet'!G29</f>
        <v>Person 10</v>
      </c>
      <c r="F21" s="2" t="str">
        <f>'Data Sheet'!I29</f>
        <v>Started</v>
      </c>
      <c r="G21" s="2">
        <f>'Data Sheet'!N29</f>
        <v>21000</v>
      </c>
      <c r="H21" s="2">
        <f>'Data Sheet'!J29</f>
        <v>46078</v>
      </c>
      <c r="I21" s="2">
        <f>'Data Sheet'!L29</f>
        <v>32</v>
      </c>
      <c r="J21" s="2">
        <f>'Data Sheet'!K29</f>
        <v>46109</v>
      </c>
    </row>
    <row r="22" spans="1:10" ht="15" thickBot="1" x14ac:dyDescent="0.35">
      <c r="A22" s="2" t="s">
        <v>168</v>
      </c>
      <c r="B22" s="2" t="str">
        <f>'Data Sheet'!D30</f>
        <v>System integration testing</v>
      </c>
      <c r="C22" s="2" t="str">
        <f>'Data Sheet'!E30</f>
        <v>Ethan Brooks</v>
      </c>
      <c r="D22" s="2" t="str">
        <f>'Data Sheet'!C30</f>
        <v>Testing</v>
      </c>
      <c r="E22" s="2" t="str">
        <f>'Data Sheet'!G30</f>
        <v>Person 11</v>
      </c>
      <c r="F22" s="2" t="str">
        <f>'Data Sheet'!I30</f>
        <v>Not Started</v>
      </c>
      <c r="G22" s="2">
        <f>'Data Sheet'!N30</f>
        <v>15000</v>
      </c>
      <c r="H22" s="2">
        <f>'Data Sheet'!J30</f>
        <v>46101</v>
      </c>
      <c r="I22" s="2">
        <f>'Data Sheet'!L30</f>
        <v>15</v>
      </c>
      <c r="J22" s="2">
        <f>'Data Sheet'!K30</f>
        <v>46115</v>
      </c>
    </row>
    <row r="23" spans="1:10" ht="15" thickBot="1" x14ac:dyDescent="0.35">
      <c r="A23" s="2" t="s">
        <v>1133</v>
      </c>
      <c r="B23" s="2" t="str">
        <f>'Data Sheet'!D31</f>
        <v>User acceptance testing</v>
      </c>
      <c r="C23" s="2" t="str">
        <f>'Data Sheet'!E31</f>
        <v>Grace Morgan</v>
      </c>
      <c r="D23" s="2" t="str">
        <f>'Data Sheet'!C31</f>
        <v>Testing</v>
      </c>
      <c r="E23" s="2" t="str">
        <f>'Data Sheet'!G31</f>
        <v>Person 12</v>
      </c>
      <c r="F23" s="2" t="str">
        <f>'Data Sheet'!I31</f>
        <v>Not Started</v>
      </c>
      <c r="G23" s="2">
        <f>'Data Sheet'!N31</f>
        <v>12000</v>
      </c>
      <c r="H23" s="2">
        <f>'Data Sheet'!J31</f>
        <v>46116</v>
      </c>
      <c r="I23" s="2">
        <f>'Data Sheet'!L31</f>
        <v>13</v>
      </c>
      <c r="J23" s="2">
        <f>'Data Sheet'!K31</f>
        <v>46128</v>
      </c>
    </row>
    <row r="24" spans="1:10" ht="15" thickBot="1" x14ac:dyDescent="0.35">
      <c r="A24" s="281" t="s">
        <v>1134</v>
      </c>
      <c r="B24" s="164"/>
      <c r="C24" s="164"/>
      <c r="D24" s="164"/>
      <c r="E24" s="164"/>
      <c r="F24" s="164"/>
      <c r="G24" s="164"/>
      <c r="H24" s="164"/>
      <c r="I24" s="164"/>
      <c r="J24" s="164"/>
    </row>
    <row r="25" spans="1:10" ht="15" thickBot="1" x14ac:dyDescent="0.35">
      <c r="A25" s="2" t="s">
        <v>180</v>
      </c>
      <c r="B25" s="2" t="str">
        <f>'Data Sheet'!D32</f>
        <v>Training content development</v>
      </c>
      <c r="C25" s="2" t="str">
        <f>'Data Sheet'!E32</f>
        <v>Olivia Young</v>
      </c>
      <c r="D25" s="2" t="str">
        <f>'Data Sheet'!C32</f>
        <v>Training</v>
      </c>
      <c r="E25" s="2" t="str">
        <f>'Data Sheet'!G32</f>
        <v>Person 13</v>
      </c>
      <c r="F25" s="2" t="str">
        <f>'Data Sheet'!I32</f>
        <v>Started</v>
      </c>
      <c r="G25" s="2">
        <f>'Data Sheet'!N32</f>
        <v>8000</v>
      </c>
      <c r="H25" s="2">
        <f>'Data Sheet'!J32</f>
        <v>46106</v>
      </c>
      <c r="I25" s="2">
        <f>'Data Sheet'!L32</f>
        <v>27</v>
      </c>
      <c r="J25" s="2">
        <f>'Data Sheet'!K32</f>
        <v>46132</v>
      </c>
    </row>
    <row r="26" spans="1:10" ht="15" thickBot="1" x14ac:dyDescent="0.35">
      <c r="A26" s="2" t="s">
        <v>184</v>
      </c>
      <c r="B26" s="2" t="str">
        <f>'Data Sheet'!D33</f>
        <v>Stakeholder communications</v>
      </c>
      <c r="C26" s="2" t="str">
        <f>'Data Sheet'!E33</f>
        <v>Aiden Ross</v>
      </c>
      <c r="D26" s="2" t="str">
        <f>'Data Sheet'!C33</f>
        <v>Change</v>
      </c>
      <c r="E26" s="2" t="str">
        <f>'Data Sheet'!G33</f>
        <v>Person 14</v>
      </c>
      <c r="F26" s="2" t="str">
        <f>'Data Sheet'!I33</f>
        <v>In Progress</v>
      </c>
      <c r="G26" s="2">
        <f>'Data Sheet'!N33</f>
        <v>14000</v>
      </c>
      <c r="H26" s="2">
        <f>'Data Sheet'!J33</f>
        <v>46082</v>
      </c>
      <c r="I26" s="2">
        <f>'Data Sheet'!L33</f>
        <v>76</v>
      </c>
      <c r="J26" s="2">
        <f>'Data Sheet'!K33</f>
        <v>46157</v>
      </c>
    </row>
    <row r="27" spans="1:10" ht="15" thickBot="1" x14ac:dyDescent="0.35">
      <c r="A27" s="2" t="s">
        <v>190</v>
      </c>
      <c r="B27" s="2" t="str">
        <f>'Data Sheet'!D34</f>
        <v>Go-live planning</v>
      </c>
      <c r="C27" s="2" t="str">
        <f>'Data Sheet'!E34</f>
        <v>Chloe Hughes</v>
      </c>
      <c r="D27" s="2" t="str">
        <f>'Data Sheet'!C34</f>
        <v>Launch</v>
      </c>
      <c r="E27" s="2" t="str">
        <f>'Data Sheet'!G34</f>
        <v>Person 15</v>
      </c>
      <c r="F27" s="2" t="str">
        <f>'Data Sheet'!I34</f>
        <v>Not Started</v>
      </c>
      <c r="G27" s="2">
        <f>'Data Sheet'!N34</f>
        <v>11000</v>
      </c>
      <c r="H27" s="2">
        <f>'Data Sheet'!J34</f>
        <v>46132</v>
      </c>
      <c r="I27" s="2">
        <f>'Data Sheet'!L34</f>
        <v>16</v>
      </c>
      <c r="J27" s="2">
        <f>'Data Sheet'!K34</f>
        <v>46147</v>
      </c>
    </row>
    <row r="28" spans="1:10" ht="15" thickBot="1" x14ac:dyDescent="0.35">
      <c r="A28" s="2" t="s">
        <v>1135</v>
      </c>
      <c r="B28" s="2" t="str">
        <f>'Data Sheet'!D35</f>
        <v>Cutover rehearsal</v>
      </c>
      <c r="C28" s="2" t="str">
        <f>'Data Sheet'!E35</f>
        <v>Leo Turner</v>
      </c>
      <c r="D28" s="2" t="str">
        <f>'Data Sheet'!C35</f>
        <v>Launch</v>
      </c>
      <c r="E28" s="2" t="str">
        <f>'Data Sheet'!G35</f>
        <v>Person 16</v>
      </c>
      <c r="F28" s="2" t="str">
        <f>'Data Sheet'!I35</f>
        <v>Not Started</v>
      </c>
      <c r="G28" s="2">
        <f>'Data Sheet'!N35</f>
        <v>9000</v>
      </c>
      <c r="H28" s="2">
        <f>'Data Sheet'!J35</f>
        <v>46148</v>
      </c>
      <c r="I28" s="2">
        <f>'Data Sheet'!L35</f>
        <v>7</v>
      </c>
      <c r="J28" s="2">
        <f>'Data Sheet'!K35</f>
        <v>46154</v>
      </c>
    </row>
    <row r="29" spans="1:10" ht="15" thickBot="1" x14ac:dyDescent="0.35">
      <c r="A29" s="281" t="s">
        <v>1136</v>
      </c>
      <c r="B29" s="164"/>
      <c r="C29" s="164"/>
      <c r="D29" s="164"/>
      <c r="E29" s="164"/>
      <c r="F29" s="164"/>
      <c r="G29" s="164"/>
      <c r="H29" s="164"/>
      <c r="I29" s="164"/>
      <c r="J29" s="164"/>
    </row>
    <row r="30" spans="1:10" ht="15" thickBot="1" x14ac:dyDescent="0.35">
      <c r="A30" s="2" t="s">
        <v>201</v>
      </c>
      <c r="B30" s="2" t="str">
        <f>'Data Sheet'!D36</f>
        <v>Production deployment</v>
      </c>
      <c r="C30" s="2" t="str">
        <f>'Data Sheet'!E36</f>
        <v>Zoe Evans</v>
      </c>
      <c r="D30" s="2" t="str">
        <f>'Data Sheet'!C36</f>
        <v>Launch</v>
      </c>
      <c r="E30" s="2" t="str">
        <f>'Data Sheet'!G36</f>
        <v>Person 17</v>
      </c>
      <c r="F30" s="2" t="str">
        <f>'Data Sheet'!I36</f>
        <v>Not Started</v>
      </c>
      <c r="G30" s="2">
        <f>'Data Sheet'!N36</f>
        <v>25000</v>
      </c>
      <c r="H30" s="2">
        <f>'Data Sheet'!J36</f>
        <v>46155</v>
      </c>
      <c r="I30" s="2">
        <f>'Data Sheet'!L36</f>
        <v>3</v>
      </c>
      <c r="J30" s="2">
        <f>'Data Sheet'!K36</f>
        <v>46157</v>
      </c>
    </row>
    <row r="31" spans="1:10" ht="15" thickBot="1" x14ac:dyDescent="0.35">
      <c r="A31" s="2" t="s">
        <v>205</v>
      </c>
      <c r="B31" s="2" t="str">
        <f>'Data Sheet'!D37</f>
        <v>Hypercare support</v>
      </c>
      <c r="C31" s="2" t="str">
        <f>'Data Sheet'!E37</f>
        <v>Isla Bennett</v>
      </c>
      <c r="D31" s="2" t="str">
        <f>'Data Sheet'!C37</f>
        <v>Support</v>
      </c>
      <c r="E31" s="2" t="str">
        <f>'Data Sheet'!G37</f>
        <v>Person 18</v>
      </c>
      <c r="F31" s="2" t="str">
        <f>'Data Sheet'!I37</f>
        <v>Not Started</v>
      </c>
      <c r="G31" s="2">
        <f>'Data Sheet'!N37</f>
        <v>18000</v>
      </c>
      <c r="H31" s="2">
        <f>'Data Sheet'!J37</f>
        <v>46158</v>
      </c>
      <c r="I31" s="2">
        <f>'Data Sheet'!L37</f>
        <v>21</v>
      </c>
      <c r="J31" s="2">
        <f>'Data Sheet'!K37</f>
        <v>46178</v>
      </c>
    </row>
    <row r="32" spans="1:10" ht="15" thickBot="1" x14ac:dyDescent="0.35">
      <c r="A32" s="2" t="s">
        <v>209</v>
      </c>
      <c r="B32" s="2" t="str">
        <f>'Data Sheet'!D38</f>
        <v>Post-launch analytics</v>
      </c>
      <c r="C32" s="2" t="str">
        <f>'Data Sheet'!E38</f>
        <v>Jack Sullivan</v>
      </c>
      <c r="D32" s="2" t="str">
        <f>'Data Sheet'!C38</f>
        <v>Optimization</v>
      </c>
      <c r="E32" s="2" t="str">
        <f>'Data Sheet'!G38</f>
        <v>Person 19</v>
      </c>
      <c r="F32" s="2" t="str">
        <f>'Data Sheet'!I38</f>
        <v>Not Started</v>
      </c>
      <c r="G32" s="2">
        <f>'Data Sheet'!N38</f>
        <v>10000</v>
      </c>
      <c r="H32" s="2">
        <f>'Data Sheet'!J38</f>
        <v>46179</v>
      </c>
      <c r="I32" s="2">
        <f>'Data Sheet'!L38</f>
        <v>15</v>
      </c>
      <c r="J32" s="2">
        <f>'Data Sheet'!K38</f>
        <v>46193</v>
      </c>
    </row>
    <row r="33" spans="1:10" ht="15" thickBot="1" x14ac:dyDescent="0.35">
      <c r="A33" s="2" t="s">
        <v>1137</v>
      </c>
      <c r="B33" s="2" t="str">
        <f>'Data Sheet'!D39</f>
        <v>Benefits handover &amp; closure</v>
      </c>
      <c r="C33" s="2" t="str">
        <f>'Data Sheet'!E39</f>
        <v>Ava Reynolds</v>
      </c>
      <c r="D33" s="2" t="str">
        <f>'Data Sheet'!C39</f>
        <v>Closure</v>
      </c>
      <c r="E33" s="2" t="str">
        <f>'Data Sheet'!G39</f>
        <v>Person 20</v>
      </c>
      <c r="F33" s="2" t="str">
        <f>'Data Sheet'!I39</f>
        <v>Not Started</v>
      </c>
      <c r="G33" s="2">
        <f>'Data Sheet'!N39</f>
        <v>7000</v>
      </c>
      <c r="H33" s="2">
        <f>'Data Sheet'!J39</f>
        <v>46194</v>
      </c>
      <c r="I33" s="2">
        <f>'Data Sheet'!L39</f>
        <v>10</v>
      </c>
      <c r="J33" s="2">
        <f>'Data Sheet'!K39</f>
        <v>46203</v>
      </c>
    </row>
  </sheetData>
  <mergeCells count="21">
    <mergeCell ref="J1:L1"/>
    <mergeCell ref="A1:I1"/>
    <mergeCell ref="B2:C2"/>
    <mergeCell ref="B3:C3"/>
    <mergeCell ref="B4:C4"/>
    <mergeCell ref="B5:C5"/>
    <mergeCell ref="D2:E2"/>
    <mergeCell ref="D3:E3"/>
    <mergeCell ref="D4:E4"/>
    <mergeCell ref="D5:E5"/>
    <mergeCell ref="A14:J14"/>
    <mergeCell ref="A9:J9"/>
    <mergeCell ref="A29:J29"/>
    <mergeCell ref="A24:J24"/>
    <mergeCell ref="A19:J19"/>
    <mergeCell ref="K7:L7"/>
    <mergeCell ref="K2:L2"/>
    <mergeCell ref="K3:L3"/>
    <mergeCell ref="K4:L4"/>
    <mergeCell ref="K5:L5"/>
    <mergeCell ref="K6:L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1:AI14"/>
  <sheetViews>
    <sheetView showGridLines="0" workbookViewId="0">
      <selection activeCell="D6" sqref="D6:H6"/>
    </sheetView>
  </sheetViews>
  <sheetFormatPr defaultRowHeight="14.4" x14ac:dyDescent="0.3"/>
  <cols>
    <col min="1" max="1" width="3" customWidth="1"/>
    <col min="2" max="3" width="12" customWidth="1"/>
    <col min="4" max="4" width="18" customWidth="1"/>
    <col min="5" max="34" width="4" customWidth="1"/>
    <col min="35" max="35" width="12" customWidth="1"/>
  </cols>
  <sheetData>
    <row r="1" spans="2:35" ht="15" thickBot="1" x14ac:dyDescent="0.35"/>
    <row r="2" spans="2:35" ht="32.4" thickBot="1" x14ac:dyDescent="0.35">
      <c r="B2" s="280" t="s">
        <v>1138</v>
      </c>
      <c r="C2" s="280"/>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row>
    <row r="3" spans="2:35" ht="15" thickBot="1" x14ac:dyDescent="0.35"/>
    <row r="4" spans="2:35" ht="15" thickBot="1" x14ac:dyDescent="0.35">
      <c r="B4" s="277" t="s">
        <v>48</v>
      </c>
      <c r="C4" s="277"/>
      <c r="D4" s="217" t="str">
        <f>IF('Data Sheet'!B5="","Project Name",'Data Sheet'!B5)</f>
        <v>Vertex zzzz</v>
      </c>
      <c r="E4" s="217"/>
      <c r="F4" s="217"/>
      <c r="G4" s="217"/>
      <c r="H4" s="217"/>
    </row>
    <row r="5" spans="2:35" ht="15" thickBot="1" x14ac:dyDescent="0.35">
      <c r="B5" s="278" t="s">
        <v>55</v>
      </c>
      <c r="C5" s="278"/>
      <c r="D5" s="215" t="str">
        <f>IF('Data Sheet'!B6="","Name",'Data Sheet'!B6)</f>
        <v>Elena zzzz</v>
      </c>
      <c r="E5" s="215"/>
      <c r="F5" s="215"/>
      <c r="G5" s="215"/>
      <c r="H5" s="215"/>
    </row>
    <row r="6" spans="2:35" ht="15" thickBot="1" x14ac:dyDescent="0.35">
      <c r="B6" s="277" t="s">
        <v>104</v>
      </c>
      <c r="C6" s="277"/>
      <c r="D6" s="217">
        <f>'Data Sheet'!B12</f>
        <v>46027</v>
      </c>
      <c r="E6" s="217"/>
      <c r="F6" s="217"/>
      <c r="G6" s="217"/>
      <c r="H6" s="217"/>
    </row>
    <row r="7" spans="2:35" ht="15" thickBot="1" x14ac:dyDescent="0.35"/>
    <row r="8" spans="2:35" ht="15" thickBot="1" x14ac:dyDescent="0.35">
      <c r="B8" s="158" t="s">
        <v>490</v>
      </c>
      <c r="C8" s="99" t="s">
        <v>378</v>
      </c>
      <c r="D8" s="158" t="s">
        <v>272</v>
      </c>
      <c r="E8" s="99" t="s">
        <v>785</v>
      </c>
      <c r="F8" s="158" t="s">
        <v>1139</v>
      </c>
      <c r="G8" s="99" t="s">
        <v>795</v>
      </c>
      <c r="H8" s="158" t="s">
        <v>1140</v>
      </c>
      <c r="I8" s="99" t="s">
        <v>1141</v>
      </c>
      <c r="J8" s="158" t="s">
        <v>1142</v>
      </c>
      <c r="K8" s="99" t="s">
        <v>1143</v>
      </c>
      <c r="L8" s="158" t="s">
        <v>1144</v>
      </c>
      <c r="M8" s="99" t="s">
        <v>1145</v>
      </c>
      <c r="N8" s="158" t="s">
        <v>1146</v>
      </c>
      <c r="O8" s="99" t="s">
        <v>1147</v>
      </c>
      <c r="P8" s="158" t="s">
        <v>1148</v>
      </c>
      <c r="Q8" s="99" t="s">
        <v>1149</v>
      </c>
      <c r="R8" s="158" t="s">
        <v>1150</v>
      </c>
      <c r="S8" s="99" t="s">
        <v>1151</v>
      </c>
      <c r="T8" s="158" t="s">
        <v>1152</v>
      </c>
      <c r="U8" s="99" t="s">
        <v>1153</v>
      </c>
      <c r="V8" s="158" t="s">
        <v>1154</v>
      </c>
      <c r="W8" s="99" t="s">
        <v>1155</v>
      </c>
      <c r="X8" s="158" t="s">
        <v>1156</v>
      </c>
      <c r="Y8" s="99" t="s">
        <v>1157</v>
      </c>
      <c r="Z8" s="158" t="s">
        <v>1158</v>
      </c>
      <c r="AA8" s="99" t="s">
        <v>1159</v>
      </c>
      <c r="AB8" s="158" t="s">
        <v>1160</v>
      </c>
      <c r="AC8" s="99" t="s">
        <v>1161</v>
      </c>
      <c r="AD8" s="158" t="s">
        <v>1162</v>
      </c>
      <c r="AE8" s="99" t="s">
        <v>1163</v>
      </c>
      <c r="AF8" s="158" t="s">
        <v>1164</v>
      </c>
      <c r="AG8" s="99" t="s">
        <v>1165</v>
      </c>
      <c r="AH8" s="158" t="s">
        <v>1166</v>
      </c>
      <c r="AI8" s="99" t="s">
        <v>1022</v>
      </c>
    </row>
    <row r="9" spans="2:35" ht="15" thickBot="1" x14ac:dyDescent="0.35">
      <c r="B9" s="2" t="str">
        <f>'Data Sheet'!A382</f>
        <v>Project A</v>
      </c>
      <c r="C9" s="2" t="str">
        <f>'Data Sheet'!B382</f>
        <v>Task 1</v>
      </c>
      <c r="D9" s="2" t="str">
        <f>'Data Sheet'!C382</f>
        <v>Sam Jackson</v>
      </c>
      <c r="E9" s="100">
        <f>'Data Sheet'!D382</f>
        <v>6</v>
      </c>
      <c r="F9" s="100">
        <f>'Data Sheet'!E382</f>
        <v>0</v>
      </c>
      <c r="G9" s="100">
        <f>'Data Sheet'!F382</f>
        <v>0</v>
      </c>
      <c r="H9" s="100">
        <f>'Data Sheet'!G382</f>
        <v>0</v>
      </c>
      <c r="I9" s="100">
        <f>'Data Sheet'!H382</f>
        <v>0</v>
      </c>
      <c r="J9" s="100">
        <f>'Data Sheet'!I382</f>
        <v>0</v>
      </c>
      <c r="K9" s="100">
        <f>'Data Sheet'!J382</f>
        <v>0</v>
      </c>
      <c r="L9" s="100">
        <f>'Data Sheet'!K382</f>
        <v>0</v>
      </c>
      <c r="M9" s="100">
        <f>'Data Sheet'!L382</f>
        <v>0</v>
      </c>
      <c r="N9" s="100">
        <f>'Data Sheet'!M382</f>
        <v>0</v>
      </c>
      <c r="O9" s="100">
        <f>'Data Sheet'!N382</f>
        <v>0</v>
      </c>
      <c r="P9" s="100">
        <f>'Data Sheet'!O382</f>
        <v>0</v>
      </c>
      <c r="Q9" s="100">
        <f>'Data Sheet'!P382</f>
        <v>0</v>
      </c>
      <c r="R9" s="100">
        <f>'Data Sheet'!Q382</f>
        <v>0</v>
      </c>
      <c r="S9" s="100">
        <f>'Data Sheet'!R382</f>
        <v>0</v>
      </c>
      <c r="T9" s="100">
        <f>'Data Sheet'!S382</f>
        <v>0</v>
      </c>
      <c r="U9" s="100">
        <f>'Data Sheet'!T382</f>
        <v>0</v>
      </c>
      <c r="V9" s="100">
        <f>'Data Sheet'!U382</f>
        <v>0</v>
      </c>
      <c r="W9" s="100">
        <f>'Data Sheet'!V382</f>
        <v>0</v>
      </c>
      <c r="X9" s="100">
        <f>'Data Sheet'!W382</f>
        <v>0</v>
      </c>
      <c r="Y9" s="100">
        <f>'Data Sheet'!X382</f>
        <v>0</v>
      </c>
      <c r="Z9" s="100">
        <f>'Data Sheet'!Y382</f>
        <v>0</v>
      </c>
      <c r="AA9" s="100">
        <f>'Data Sheet'!Z382</f>
        <v>0</v>
      </c>
      <c r="AB9" s="100">
        <f>'Data Sheet'!AA382</f>
        <v>0</v>
      </c>
      <c r="AC9" s="100">
        <f>'Data Sheet'!AB382</f>
        <v>0</v>
      </c>
      <c r="AD9" s="100">
        <f>'Data Sheet'!AC382</f>
        <v>0</v>
      </c>
      <c r="AE9" s="100">
        <f>'Data Sheet'!AD382</f>
        <v>0</v>
      </c>
      <c r="AF9" s="100">
        <f>'Data Sheet'!AE382</f>
        <v>0</v>
      </c>
      <c r="AG9" s="100">
        <f>'Data Sheet'!AF382</f>
        <v>0</v>
      </c>
      <c r="AH9" s="100">
        <f>'Data Sheet'!AG382</f>
        <v>0</v>
      </c>
      <c r="AI9" s="2">
        <f>SUM(E9:AH9)</f>
        <v>6</v>
      </c>
    </row>
    <row r="10" spans="2:35" ht="15" thickBot="1" x14ac:dyDescent="0.35">
      <c r="B10" s="2" t="str">
        <f>'Data Sheet'!A383</f>
        <v>Project A</v>
      </c>
      <c r="C10" s="2" t="str">
        <f>'Data Sheet'!B383</f>
        <v>Task 2</v>
      </c>
      <c r="D10" s="2" t="str">
        <f>'Data Sheet'!C383</f>
        <v>Alexa Jones</v>
      </c>
      <c r="E10" s="100">
        <f>'Data Sheet'!D383</f>
        <v>0</v>
      </c>
      <c r="F10" s="100">
        <f>'Data Sheet'!E383</f>
        <v>7</v>
      </c>
      <c r="G10" s="100">
        <f>'Data Sheet'!F383</f>
        <v>5</v>
      </c>
      <c r="H10" s="100">
        <f>'Data Sheet'!G383</f>
        <v>0</v>
      </c>
      <c r="I10" s="100">
        <f>'Data Sheet'!H383</f>
        <v>0</v>
      </c>
      <c r="J10" s="100">
        <f>'Data Sheet'!I383</f>
        <v>0</v>
      </c>
      <c r="K10" s="100">
        <f>'Data Sheet'!J383</f>
        <v>0</v>
      </c>
      <c r="L10" s="100">
        <f>'Data Sheet'!K383</f>
        <v>0</v>
      </c>
      <c r="M10" s="100">
        <f>'Data Sheet'!L383</f>
        <v>0</v>
      </c>
      <c r="N10" s="100">
        <f>'Data Sheet'!M383</f>
        <v>0</v>
      </c>
      <c r="O10" s="100">
        <f>'Data Sheet'!N383</f>
        <v>0</v>
      </c>
      <c r="P10" s="100">
        <f>'Data Sheet'!O383</f>
        <v>0</v>
      </c>
      <c r="Q10" s="100">
        <f>'Data Sheet'!P383</f>
        <v>0</v>
      </c>
      <c r="R10" s="100">
        <f>'Data Sheet'!Q383</f>
        <v>0</v>
      </c>
      <c r="S10" s="100">
        <f>'Data Sheet'!R383</f>
        <v>0</v>
      </c>
      <c r="T10" s="100">
        <f>'Data Sheet'!S383</f>
        <v>0</v>
      </c>
      <c r="U10" s="100">
        <f>'Data Sheet'!T383</f>
        <v>0</v>
      </c>
      <c r="V10" s="100">
        <f>'Data Sheet'!U383</f>
        <v>0</v>
      </c>
      <c r="W10" s="100">
        <f>'Data Sheet'!V383</f>
        <v>0</v>
      </c>
      <c r="X10" s="100">
        <f>'Data Sheet'!W383</f>
        <v>0</v>
      </c>
      <c r="Y10" s="100">
        <f>'Data Sheet'!X383</f>
        <v>0</v>
      </c>
      <c r="Z10" s="100">
        <f>'Data Sheet'!Y383</f>
        <v>0</v>
      </c>
      <c r="AA10" s="100">
        <f>'Data Sheet'!Z383</f>
        <v>0</v>
      </c>
      <c r="AB10" s="100">
        <f>'Data Sheet'!AA383</f>
        <v>0</v>
      </c>
      <c r="AC10" s="100">
        <f>'Data Sheet'!AB383</f>
        <v>0</v>
      </c>
      <c r="AD10" s="100">
        <f>'Data Sheet'!AC383</f>
        <v>0</v>
      </c>
      <c r="AE10" s="100">
        <f>'Data Sheet'!AD383</f>
        <v>0</v>
      </c>
      <c r="AF10" s="100">
        <f>'Data Sheet'!AE383</f>
        <v>0</v>
      </c>
      <c r="AG10" s="100">
        <f>'Data Sheet'!AF383</f>
        <v>0</v>
      </c>
      <c r="AH10" s="100">
        <f>'Data Sheet'!AG383</f>
        <v>0</v>
      </c>
      <c r="AI10" s="2">
        <f>SUM(E10:AH10)</f>
        <v>12</v>
      </c>
    </row>
    <row r="11" spans="2:35" ht="15" thickBot="1" x14ac:dyDescent="0.35">
      <c r="B11" s="2" t="str">
        <f>'Data Sheet'!A384</f>
        <v>Project B</v>
      </c>
      <c r="C11" s="2" t="str">
        <f>'Data Sheet'!B384</f>
        <v>Task 1</v>
      </c>
      <c r="D11" s="2" t="str">
        <f>'Data Sheet'!C384</f>
        <v>Roger Billingsly</v>
      </c>
      <c r="E11" s="100">
        <f>'Data Sheet'!D384</f>
        <v>2</v>
      </c>
      <c r="F11" s="100">
        <f>'Data Sheet'!E384</f>
        <v>0</v>
      </c>
      <c r="G11" s="100">
        <f>'Data Sheet'!F384</f>
        <v>5</v>
      </c>
      <c r="H11" s="100">
        <f>'Data Sheet'!G384</f>
        <v>0</v>
      </c>
      <c r="I11" s="100">
        <f>'Data Sheet'!H384</f>
        <v>0</v>
      </c>
      <c r="J11" s="100">
        <f>'Data Sheet'!I384</f>
        <v>0</v>
      </c>
      <c r="K11" s="100">
        <f>'Data Sheet'!J384</f>
        <v>0</v>
      </c>
      <c r="L11" s="100">
        <f>'Data Sheet'!K384</f>
        <v>0</v>
      </c>
      <c r="M11" s="100">
        <f>'Data Sheet'!L384</f>
        <v>0</v>
      </c>
      <c r="N11" s="100">
        <f>'Data Sheet'!M384</f>
        <v>0</v>
      </c>
      <c r="O11" s="100">
        <f>'Data Sheet'!N384</f>
        <v>0</v>
      </c>
      <c r="P11" s="100">
        <f>'Data Sheet'!O384</f>
        <v>0</v>
      </c>
      <c r="Q11" s="100">
        <f>'Data Sheet'!P384</f>
        <v>0</v>
      </c>
      <c r="R11" s="100">
        <f>'Data Sheet'!Q384</f>
        <v>0</v>
      </c>
      <c r="S11" s="100">
        <f>'Data Sheet'!R384</f>
        <v>0</v>
      </c>
      <c r="T11" s="100">
        <f>'Data Sheet'!S384</f>
        <v>0</v>
      </c>
      <c r="U11" s="100">
        <f>'Data Sheet'!T384</f>
        <v>0</v>
      </c>
      <c r="V11" s="100">
        <f>'Data Sheet'!U384</f>
        <v>0</v>
      </c>
      <c r="W11" s="100">
        <f>'Data Sheet'!V384</f>
        <v>0</v>
      </c>
      <c r="X11" s="100">
        <f>'Data Sheet'!W384</f>
        <v>0</v>
      </c>
      <c r="Y11" s="100">
        <f>'Data Sheet'!X384</f>
        <v>0</v>
      </c>
      <c r="Z11" s="100">
        <f>'Data Sheet'!Y384</f>
        <v>0</v>
      </c>
      <c r="AA11" s="100">
        <f>'Data Sheet'!Z384</f>
        <v>0</v>
      </c>
      <c r="AB11" s="100">
        <f>'Data Sheet'!AA384</f>
        <v>0</v>
      </c>
      <c r="AC11" s="100">
        <f>'Data Sheet'!AB384</f>
        <v>0</v>
      </c>
      <c r="AD11" s="100">
        <f>'Data Sheet'!AC384</f>
        <v>0</v>
      </c>
      <c r="AE11" s="100">
        <f>'Data Sheet'!AD384</f>
        <v>0</v>
      </c>
      <c r="AF11" s="100">
        <f>'Data Sheet'!AE384</f>
        <v>0</v>
      </c>
      <c r="AG11" s="100">
        <f>'Data Sheet'!AF384</f>
        <v>0</v>
      </c>
      <c r="AH11" s="100">
        <f>'Data Sheet'!AG384</f>
        <v>0</v>
      </c>
      <c r="AI11" s="2">
        <f>SUM(E11:AH11)</f>
        <v>7</v>
      </c>
    </row>
    <row r="12" spans="2:35" ht="15" thickBot="1" x14ac:dyDescent="0.35">
      <c r="B12" s="2" t="str">
        <f>'Data Sheet'!A385</f>
        <v>Project C</v>
      </c>
      <c r="C12" s="2" t="str">
        <f>'Data Sheet'!B385</f>
        <v>Task 1</v>
      </c>
      <c r="D12" s="2" t="str">
        <f>'Data Sheet'!C385</f>
        <v>Joe Aguilar</v>
      </c>
      <c r="E12" s="100">
        <f>'Data Sheet'!D385</f>
        <v>7</v>
      </c>
      <c r="F12" s="100">
        <f>'Data Sheet'!E385</f>
        <v>0</v>
      </c>
      <c r="G12" s="100">
        <f>'Data Sheet'!F385</f>
        <v>6</v>
      </c>
      <c r="H12" s="100">
        <f>'Data Sheet'!G385</f>
        <v>0</v>
      </c>
      <c r="I12" s="100">
        <f>'Data Sheet'!H385</f>
        <v>0</v>
      </c>
      <c r="J12" s="100">
        <f>'Data Sheet'!I385</f>
        <v>0</v>
      </c>
      <c r="K12" s="100">
        <f>'Data Sheet'!J385</f>
        <v>0</v>
      </c>
      <c r="L12" s="100">
        <f>'Data Sheet'!K385</f>
        <v>0</v>
      </c>
      <c r="M12" s="100">
        <f>'Data Sheet'!L385</f>
        <v>0</v>
      </c>
      <c r="N12" s="100">
        <f>'Data Sheet'!M385</f>
        <v>0</v>
      </c>
      <c r="O12" s="100">
        <f>'Data Sheet'!N385</f>
        <v>0</v>
      </c>
      <c r="P12" s="100">
        <f>'Data Sheet'!O385</f>
        <v>0</v>
      </c>
      <c r="Q12" s="100">
        <f>'Data Sheet'!P385</f>
        <v>0</v>
      </c>
      <c r="R12" s="100">
        <f>'Data Sheet'!Q385</f>
        <v>0</v>
      </c>
      <c r="S12" s="100">
        <f>'Data Sheet'!R385</f>
        <v>0</v>
      </c>
      <c r="T12" s="100">
        <f>'Data Sheet'!S385</f>
        <v>0</v>
      </c>
      <c r="U12" s="100">
        <f>'Data Sheet'!T385</f>
        <v>0</v>
      </c>
      <c r="V12" s="100">
        <f>'Data Sheet'!U385</f>
        <v>0</v>
      </c>
      <c r="W12" s="100">
        <f>'Data Sheet'!V385</f>
        <v>0</v>
      </c>
      <c r="X12" s="100">
        <f>'Data Sheet'!W385</f>
        <v>0</v>
      </c>
      <c r="Y12" s="100">
        <f>'Data Sheet'!X385</f>
        <v>0</v>
      </c>
      <c r="Z12" s="100">
        <f>'Data Sheet'!Y385</f>
        <v>0</v>
      </c>
      <c r="AA12" s="100">
        <f>'Data Sheet'!Z385</f>
        <v>0</v>
      </c>
      <c r="AB12" s="100">
        <f>'Data Sheet'!AA385</f>
        <v>0</v>
      </c>
      <c r="AC12" s="100">
        <f>'Data Sheet'!AB385</f>
        <v>0</v>
      </c>
      <c r="AD12" s="100">
        <f>'Data Sheet'!AC385</f>
        <v>0</v>
      </c>
      <c r="AE12" s="100">
        <f>'Data Sheet'!AD385</f>
        <v>0</v>
      </c>
      <c r="AF12" s="100">
        <f>'Data Sheet'!AE385</f>
        <v>0</v>
      </c>
      <c r="AG12" s="100">
        <f>'Data Sheet'!AF385</f>
        <v>0</v>
      </c>
      <c r="AH12" s="100">
        <f>'Data Sheet'!AG385</f>
        <v>0</v>
      </c>
      <c r="AI12" s="2">
        <f>SUM(E12:AH12)</f>
        <v>13</v>
      </c>
    </row>
    <row r="13" spans="2:35" ht="15" thickBot="1" x14ac:dyDescent="0.35"/>
    <row r="14" spans="2:35" ht="15" thickBot="1" x14ac:dyDescent="0.35">
      <c r="B14" s="283" t="s">
        <v>1022</v>
      </c>
      <c r="C14" s="283"/>
      <c r="D14" s="283"/>
      <c r="E14" s="106">
        <f t="shared" ref="E14:AI14" si="0">SUM(E9:E12)</f>
        <v>15</v>
      </c>
      <c r="F14" s="106">
        <f t="shared" si="0"/>
        <v>7</v>
      </c>
      <c r="G14" s="106">
        <f t="shared" si="0"/>
        <v>16</v>
      </c>
      <c r="H14" s="106">
        <f t="shared" si="0"/>
        <v>0</v>
      </c>
      <c r="I14" s="106">
        <f t="shared" si="0"/>
        <v>0</v>
      </c>
      <c r="J14" s="106">
        <f t="shared" si="0"/>
        <v>0</v>
      </c>
      <c r="K14" s="106">
        <f t="shared" si="0"/>
        <v>0</v>
      </c>
      <c r="L14" s="106">
        <f t="shared" si="0"/>
        <v>0</v>
      </c>
      <c r="M14" s="106">
        <f t="shared" si="0"/>
        <v>0</v>
      </c>
      <c r="N14" s="106">
        <f t="shared" si="0"/>
        <v>0</v>
      </c>
      <c r="O14" s="106">
        <f t="shared" si="0"/>
        <v>0</v>
      </c>
      <c r="P14" s="106">
        <f t="shared" si="0"/>
        <v>0</v>
      </c>
      <c r="Q14" s="106">
        <f t="shared" si="0"/>
        <v>0</v>
      </c>
      <c r="R14" s="106">
        <f t="shared" si="0"/>
        <v>0</v>
      </c>
      <c r="S14" s="106">
        <f t="shared" si="0"/>
        <v>0</v>
      </c>
      <c r="T14" s="106">
        <f t="shared" si="0"/>
        <v>0</v>
      </c>
      <c r="U14" s="106">
        <f t="shared" si="0"/>
        <v>0</v>
      </c>
      <c r="V14" s="106">
        <f t="shared" si="0"/>
        <v>0</v>
      </c>
      <c r="W14" s="106">
        <f t="shared" si="0"/>
        <v>0</v>
      </c>
      <c r="X14" s="106">
        <f t="shared" si="0"/>
        <v>0</v>
      </c>
      <c r="Y14" s="106">
        <f t="shared" si="0"/>
        <v>0</v>
      </c>
      <c r="Z14" s="106">
        <f t="shared" si="0"/>
        <v>0</v>
      </c>
      <c r="AA14" s="106">
        <f t="shared" si="0"/>
        <v>0</v>
      </c>
      <c r="AB14" s="106">
        <f t="shared" si="0"/>
        <v>0</v>
      </c>
      <c r="AC14" s="106">
        <f t="shared" si="0"/>
        <v>0</v>
      </c>
      <c r="AD14" s="106">
        <f t="shared" si="0"/>
        <v>0</v>
      </c>
      <c r="AE14" s="106">
        <f t="shared" si="0"/>
        <v>0</v>
      </c>
      <c r="AF14" s="106">
        <f t="shared" si="0"/>
        <v>0</v>
      </c>
      <c r="AG14" s="106">
        <f t="shared" si="0"/>
        <v>0</v>
      </c>
      <c r="AH14" s="106">
        <f t="shared" si="0"/>
        <v>0</v>
      </c>
      <c r="AI14" s="106">
        <f t="shared" si="0"/>
        <v>38</v>
      </c>
    </row>
  </sheetData>
  <mergeCells count="8">
    <mergeCell ref="B14:D14"/>
    <mergeCell ref="B2:AI2"/>
    <mergeCell ref="B4:C4"/>
    <mergeCell ref="B5:C5"/>
    <mergeCell ref="B6:C6"/>
    <mergeCell ref="D4:H4"/>
    <mergeCell ref="D5:H5"/>
    <mergeCell ref="D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Benefits</vt:lpstr>
      <vt:lpstr>About Template22</vt:lpstr>
      <vt:lpstr>Instructions</vt:lpstr>
      <vt:lpstr>Data Sheet</vt:lpstr>
      <vt:lpstr>Action Plan Template</vt:lpstr>
      <vt:lpstr>Annual Financial Report</vt:lpstr>
      <vt:lpstr>Cost Benefit Analysis Template</vt:lpstr>
      <vt:lpstr>Detailed Costed Workplan Tpl</vt:lpstr>
      <vt:lpstr>Intl Project Planning Tool</vt:lpstr>
      <vt:lpstr>GAP Analysis</vt:lpstr>
      <vt:lpstr>Issue Tracking Template</vt:lpstr>
      <vt:lpstr>KANBAN BOARD</vt:lpstr>
      <vt:lpstr>PERT CHART DIAGRAM</vt:lpstr>
      <vt:lpstr>Budget Template</vt:lpstr>
      <vt:lpstr>Project Financial Statement</vt:lpstr>
      <vt:lpstr>Multi Project Tracking</vt:lpstr>
      <vt:lpstr>Production Scheduling</vt:lpstr>
      <vt:lpstr>Project Budget Cost Tracker</vt:lpstr>
      <vt:lpstr>Project Budget Review Template</vt:lpstr>
      <vt:lpstr>Project Calendar</vt:lpstr>
      <vt:lpstr>Project Charter</vt:lpstr>
      <vt:lpstr>Project Cost Control Template</vt:lpstr>
      <vt:lpstr>Project Cost Estimate</vt:lpstr>
      <vt:lpstr>Project Cost Tracker</vt:lpstr>
      <vt:lpstr>Change Log Template</vt:lpstr>
      <vt:lpstr>Project Cost Trend Analysis</vt:lpstr>
      <vt:lpstr>Project Dashboard</vt:lpstr>
      <vt:lpstr>Project Proposal Cost</vt:lpstr>
      <vt:lpstr>Project Proposal Cost Template</vt:lpstr>
      <vt:lpstr>Resource Planning Template</vt:lpstr>
      <vt:lpstr>Project Status Report</vt:lpstr>
      <vt:lpstr>Project Timeline Template</vt:lpstr>
      <vt:lpstr>Project Prioritization Template</vt:lpstr>
      <vt:lpstr>Punch List Template</vt:lpstr>
      <vt:lpstr>RACI Matrix Template</vt:lpstr>
      <vt:lpstr>Resource Plan Template</vt:lpstr>
      <vt:lpstr>Resource Planning Worksheet</vt:lpstr>
      <vt:lpstr>Risk Register Template</vt:lpstr>
      <vt:lpstr>Stakeholders Analysis</vt:lpstr>
      <vt:lpstr>Task Manager Template</vt:lpstr>
      <vt:lpstr>Task Tracker Template</vt:lpstr>
      <vt:lpstr>Weekly Timesheet Template</vt:lpstr>
      <vt:lpstr>Project To Do List</vt:lpstr>
      <vt:lpstr>Work Breakdown Structure</vt:lpstr>
      <vt:lpstr>Project Work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sam</cp:lastModifiedBy>
  <dcterms:created xsi:type="dcterms:W3CDTF">2026-03-07T16:59:47Z</dcterms:created>
  <dcterms:modified xsi:type="dcterms:W3CDTF">2026-03-25T13:26:33Z</dcterms:modified>
</cp:coreProperties>
</file>